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17A75EE9-60A9-4E12-AEBB-B166A2701CA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D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<sst xmlns="http://schemas.openxmlformats.org/spreadsheetml/2006/main" count="519" uniqueCount="272">
  <si>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</si>
  <si>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</si>
  <si>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</si>
  <si>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</si>
  <si>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</si>
  <si>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</si>
  <si>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</si>
  <si>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</si>
  <si>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</si>
  <si>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</si>
  <si>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</si>
  <si>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</si>
  <si>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</si>
  <si>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</si>
  <si>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</si>
  <si>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</si>
  <si>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</si>
  <si>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</si>
  <si>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</si>
  <si>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</si>
  <si>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</si>
  <si>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</si>
  <si>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</si>
  <si>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</si>
  <si>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</si>
  <si>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</si>
  <si>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</si>
  <si>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</si>
  <si>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</si>
  <si>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</si>
  <si>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</si>
  <si>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</si>
  <si>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</si>
  <si>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</si>
  <si>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</si>
  <si>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</si>
  <si>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</si>
  <si>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</si>
  <si>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</si>
  <si>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</si>
  <si>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</si>
  <si>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</si>
  <si>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</si>
  <si>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</si>
  <si>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</si>
  <si>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</si>
  <si>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</si>
  <si>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</si>
  <si>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</si>
  <si>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</si>
  <si>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</si>
  <si>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</si>
  <si>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</si>
  <si>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</si>
  <si>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</si>
  <si>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</si>
  <si>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</si>
  <si>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</si>
  <si>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</si>
  <si>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</si>
  <si>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</si>
  <si>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</si>
  <si>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</si>
  <si>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</si>
  <si>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</si>
  <si>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</si>
  <si>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</si>
  <si>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</si>
  <si>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</si>
  <si>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</si>
  <si>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</si>
  <si>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</si>
  <si>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</si>
  <si>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</si>
  <si>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</si>
  <si>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</si>
  <si>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</si>
  <si>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</si>
  <si>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</si>
  <si>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</si>
  <si>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</si>
  <si>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</si>
  <si>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</si>
  <si>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</si>
  <si>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</si>
  <si>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</si>
  <si>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</si>
  <si>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</si>
  <si>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</si>
  <si>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</si>
  <si>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</si>
  <si>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</si>
  <si>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</si>
  <si>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</si>
  <si>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</si>
  <si>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</si>
  <si>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</si>
  <si>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</si>
  <si>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</si>
  <si>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</si>
  <si>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</si>
  <si>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</si>
  <si>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</si>
  <si>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</si>
  <si>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</si>
  <si>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</si>
  <si>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</si>
  <si>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</si>
  <si>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</si>
  <si>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</si>
  <si>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</si>
  <si>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</si>
  <si>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</si>
  <si>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</si>
  <si>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</si>
  <si>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</si>
  <si>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</si>
  <si>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</si>
  <si>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</si>
  <si>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</si>
  <si>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</si>
  <si>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</si>
  <si>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</si>
  <si>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</si>
  <si>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</si>
  <si>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</si>
  <si>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</si>
  <si>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</si>
  <si>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</si>
  <si>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</si>
  <si>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</si>
  <si>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</si>
  <si>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</si>
  <si>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</si>
  <si>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</si>
  <si>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</si>
  <si>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</si>
  <si>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</si>
  <si>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</si>
  <si>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</si>
  <si>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</si>
  <si>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</si>
  <si>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</si>
  <si>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</si>
  <si>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</si>
  <si>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</si>
  <si>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</si>
  <si>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</si>
  <si>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</si>
  <si>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</si>
  <si>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</si>
  <si>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</si>
  <si>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</si>
  <si>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</si>
  <si>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</si>
  <si>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</si>
  <si>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</si>
  <si>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</si>
  <si>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</si>
  <si>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</si>
  <si>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</si>
  <si>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4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</si>
  <si>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</si>
  <si>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</si>
  <si>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08064</t>
  </si>
  <si>
    <t>08066</t>
  </si>
  <si>
    <t>08099</t>
  </si>
  <si>
    <t>08107</t>
  </si>
  <si>
    <t>08109</t>
  </si>
  <si>
    <t>08110</t>
  </si>
  <si>
    <t>08111</t>
  </si>
  <si>
    <t>08115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</si>
  <si>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</si>
  <si>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</si>
  <si>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</si>
  <si>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</si>
  <si>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</si>
  <si>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</si>
  <si>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</si>
  <si>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</si>
  <si>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</si>
  <si>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</si>
  <si>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</si>
  <si>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</si>
  <si>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</si>
  <si>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08083</t>
  </si>
  <si>
    <t>08086</t>
  </si>
  <si>
    <t>08089</t>
  </si>
  <si>
    <t>08096</t>
  </si>
  <si>
    <t>08116</t>
  </si>
  <si>
    <t>08118</t>
  </si>
  <si>
    <t>08127</t>
  </si>
  <si>
    <t>08131</t>
  </si>
  <si>
    <t>08146</t>
  </si>
  <si>
    <t>08147</t>
  </si>
  <si>
    <t>08148</t>
  </si>
  <si>
    <t>08149</t>
  </si>
  <si>
    <t>นางสาวสุวรรณี ภักดีแก้ว</t>
  </si>
  <si>
    <t>ด.ช.</t>
  </si>
  <si>
    <t>ทีฆายุ</t>
  </si>
  <si>
    <t>บรรจงช่วย</t>
  </si>
  <si>
    <t>ธนพัฒน์</t>
  </si>
  <si>
    <t>ฤทธิ์พลัด</t>
  </si>
  <si>
    <t>ชัยวัฒน์</t>
  </si>
  <si>
    <t>ไชยพันธ์</t>
  </si>
  <si>
    <t>ภาคิน</t>
  </si>
  <si>
    <t>ทองอุปการ</t>
  </si>
  <si>
    <t>ระพีพัฒน์</t>
  </si>
  <si>
    <t>โฉมทอง</t>
  </si>
  <si>
    <t>วรณัน</t>
  </si>
  <si>
    <t>โยธาแคล้ว</t>
  </si>
  <si>
    <t>ศิรวิทย์</t>
  </si>
  <si>
    <t>จีนเมือง</t>
  </si>
  <si>
    <t>อำพล</t>
  </si>
  <si>
    <t>อารีชล</t>
  </si>
  <si>
    <t>กิตติพงศ์</t>
  </si>
  <si>
    <t>พรมทอง</t>
  </si>
  <si>
    <t>นพดล</t>
  </si>
  <si>
    <t>เทียตะ</t>
  </si>
  <si>
    <t>บุญญฤทธิ์</t>
  </si>
  <si>
    <t>สุขประสานต์</t>
  </si>
  <si>
    <t>พัสกร</t>
  </si>
  <si>
    <t>เกลี้ยงสง</t>
  </si>
  <si>
    <t>ภาณุพงศ์</t>
  </si>
  <si>
    <t>ยุทธติชัย</t>
  </si>
  <si>
    <t>สุขสานต์</t>
  </si>
  <si>
    <t>ศรัณยพัฒน์</t>
  </si>
  <si>
    <t>รักนุกูล</t>
  </si>
  <si>
    <t>ศุภรัตน์</t>
  </si>
  <si>
    <t>ศักดิ์จาย</t>
  </si>
  <si>
    <t>ศุกลวัฒน์</t>
  </si>
  <si>
    <t>ยินดีทิพย์</t>
  </si>
  <si>
    <t>สราวุฒิ</t>
  </si>
  <si>
    <t>สุวรรณ</t>
  </si>
  <si>
    <t>สิทธิชัย</t>
  </si>
  <si>
    <t>จันทคาด</t>
  </si>
  <si>
    <t>สุริยา</t>
  </si>
  <si>
    <t>ทองสี</t>
  </si>
  <si>
    <t>อดิเทพ</t>
  </si>
  <si>
    <t>แสงแดง</t>
  </si>
  <si>
    <t>ด.ญ.</t>
  </si>
  <si>
    <t>กนกวรรณ</t>
  </si>
  <si>
    <t>ทองศรี</t>
  </si>
  <si>
    <t>ทิพย์วารี</t>
  </si>
  <si>
    <t>วิรัตน์จิตร</t>
  </si>
  <si>
    <t>พัทธนันท์</t>
  </si>
  <si>
    <t>จันทร์พุ่ม</t>
  </si>
  <si>
    <t>เอมณิชา</t>
  </si>
  <si>
    <t>กนกกร</t>
  </si>
  <si>
    <t>คล้ายคลิ้ง</t>
  </si>
  <si>
    <t>เจสซิก้า</t>
  </si>
  <si>
    <t>ฮาเบเลอร์</t>
  </si>
  <si>
    <t>ภาวิณี</t>
  </si>
  <si>
    <t>อินทุมา</t>
  </si>
  <si>
    <t>ส่งเสริม</t>
  </si>
  <si>
    <t>โพธิยก</t>
  </si>
  <si>
    <t>กมลพรรณ</t>
  </si>
  <si>
    <t>คิรภัสสร</t>
  </si>
  <si>
    <t>บุญล้ำ</t>
  </si>
  <si>
    <t>ปิยธิดา</t>
  </si>
  <si>
    <t>ฉิมปากแพรก</t>
  </si>
  <si>
    <t xml:space="preserve"> </t>
  </si>
  <si>
    <t>ณ นรงค์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</si>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</sst>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13" sqref="F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68" t="s">
        <v>163</v>
      </c>
      <c r="D2" s="69" t="s">
        <v>7</v>
      </c>
      <c r="E2" s="198" t="s">
        <v>161</v>
      </c>
      <c r="F2" s="70" t="s">
        <v>13</v>
      </c>
      <c r="G2" s="31">
        <v>1</v>
      </c>
      <c r="H2" s="69" t="s">
        <v>14</v>
      </c>
      <c r="I2" s="31">
        <v>2566</v>
      </c>
      <c r="J2" s="231"/>
      <c r="K2" s="231"/>
      <c r="N2" s="231"/>
      <c r="O2" s="231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1"/>
      <c r="D4" s="78" t="s">
        <v>0</v>
      </c>
      <c r="E4" s="233"/>
      <c r="F4" s="234"/>
      <c r="G4" s="23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6"/>
      <c r="H6" s="236"/>
      <c r="I6" s="23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0" t="s">
        <v>197</v>
      </c>
      <c r="H8" s="230"/>
      <c r="I8" s="23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186" t="s">
        <v>164</v>
      </c>
      <c r="C11" s="96">
        <v>4</v>
      </c>
      <c r="D11" s="97">
        <v>1</v>
      </c>
      <c r="E11" s="229" t="s">
        <v>198</v>
      </c>
      <c r="F11" s="229" t="s">
        <v>199</v>
      </c>
      <c r="G11" s="229" t="s">
        <v>200</v>
      </c>
      <c r="H11" s="93"/>
      <c r="I11" s="94"/>
    </row>
    <row r="12" spans="1:15" ht="21.75" x14ac:dyDescent="0.2">
      <c r="A12" s="95">
        <v>2</v>
      </c>
      <c r="B12" s="186" t="s">
        <v>165</v>
      </c>
      <c r="C12" s="96">
        <v>4</v>
      </c>
      <c r="D12" s="97">
        <v>2</v>
      </c>
      <c r="E12" s="229" t="s">
        <v>198</v>
      </c>
      <c r="F12" s="229" t="s">
        <v>201</v>
      </c>
      <c r="G12" s="229" t="s">
        <v>202</v>
      </c>
      <c r="H12" s="98"/>
      <c r="I12" s="99"/>
    </row>
    <row r="13" spans="1:15" ht="21.75" x14ac:dyDescent="0.2">
      <c r="A13" s="95">
        <v>3</v>
      </c>
      <c r="B13" s="186" t="s">
        <v>166</v>
      </c>
      <c r="C13" s="96">
        <v>4</v>
      </c>
      <c r="D13" s="97">
        <v>3</v>
      </c>
      <c r="E13" s="229" t="s">
        <v>198</v>
      </c>
      <c r="F13" s="229" t="s">
        <v>203</v>
      </c>
      <c r="G13" s="229" t="s">
        <v>204</v>
      </c>
      <c r="H13" s="100"/>
      <c r="I13" s="101"/>
    </row>
    <row r="14" spans="1:15" ht="21.75" x14ac:dyDescent="0.2">
      <c r="A14" s="95">
        <v>4</v>
      </c>
      <c r="B14" s="186" t="s">
        <v>167</v>
      </c>
      <c r="C14" s="96">
        <v>4</v>
      </c>
      <c r="D14" s="97">
        <v>4</v>
      </c>
      <c r="E14" s="229" t="s">
        <v>198</v>
      </c>
      <c r="F14" s="229" t="s">
        <v>205</v>
      </c>
      <c r="G14" s="229" t="s">
        <v>206</v>
      </c>
      <c r="H14" s="100"/>
      <c r="I14" s="101"/>
    </row>
    <row r="15" spans="1:15" ht="21.75" x14ac:dyDescent="0.2">
      <c r="A15" s="95">
        <v>5</v>
      </c>
      <c r="B15" s="186" t="s">
        <v>168</v>
      </c>
      <c r="C15" s="96">
        <v>4</v>
      </c>
      <c r="D15" s="97">
        <v>5</v>
      </c>
      <c r="E15" s="229" t="s">
        <v>198</v>
      </c>
      <c r="F15" s="229" t="s">
        <v>207</v>
      </c>
      <c r="G15" s="229" t="s">
        <v>208</v>
      </c>
      <c r="H15" s="100"/>
      <c r="I15" s="101"/>
    </row>
    <row r="16" spans="1:15" ht="21.75" x14ac:dyDescent="0.2">
      <c r="A16" s="95">
        <v>6</v>
      </c>
      <c r="B16" s="186" t="s">
        <v>169</v>
      </c>
      <c r="C16" s="96">
        <v>4</v>
      </c>
      <c r="D16" s="97">
        <v>6</v>
      </c>
      <c r="E16" s="229" t="s">
        <v>198</v>
      </c>
      <c r="F16" s="229" t="s">
        <v>209</v>
      </c>
      <c r="G16" s="229" t="s">
        <v>210</v>
      </c>
      <c r="H16" s="100"/>
      <c r="I16" s="101"/>
    </row>
    <row r="17" spans="1:9" ht="21.75" x14ac:dyDescent="0.2">
      <c r="A17" s="95">
        <v>7</v>
      </c>
      <c r="B17" s="186" t="s">
        <v>170</v>
      </c>
      <c r="C17" s="96">
        <v>4</v>
      </c>
      <c r="D17" s="97">
        <v>7</v>
      </c>
      <c r="E17" s="229" t="s">
        <v>198</v>
      </c>
      <c r="F17" s="229" t="s">
        <v>211</v>
      </c>
      <c r="G17" s="229" t="s">
        <v>212</v>
      </c>
      <c r="H17" s="100"/>
      <c r="I17" s="101"/>
    </row>
    <row r="18" spans="1:9" ht="21.75" x14ac:dyDescent="0.2">
      <c r="A18" s="95">
        <v>8</v>
      </c>
      <c r="B18" s="186" t="s">
        <v>171</v>
      </c>
      <c r="C18" s="96">
        <v>4</v>
      </c>
      <c r="D18" s="97">
        <v>8</v>
      </c>
      <c r="E18" s="229" t="s">
        <v>198</v>
      </c>
      <c r="F18" s="229" t="s">
        <v>213</v>
      </c>
      <c r="G18" s="229" t="s">
        <v>214</v>
      </c>
      <c r="H18" s="100"/>
      <c r="I18" s="101"/>
    </row>
    <row r="19" spans="1:9" ht="21.75" x14ac:dyDescent="0.2">
      <c r="A19" s="95">
        <v>9</v>
      </c>
      <c r="B19" s="186" t="s">
        <v>172</v>
      </c>
      <c r="C19" s="96">
        <v>4</v>
      </c>
      <c r="D19" s="97">
        <v>9</v>
      </c>
      <c r="E19" s="229" t="s">
        <v>198</v>
      </c>
      <c r="F19" s="229" t="s">
        <v>215</v>
      </c>
      <c r="G19" s="229" t="s">
        <v>216</v>
      </c>
      <c r="H19" s="100"/>
      <c r="I19" s="101"/>
    </row>
    <row r="20" spans="1:9" ht="21.75" x14ac:dyDescent="0.2">
      <c r="A20" s="95">
        <v>10</v>
      </c>
      <c r="B20" s="186" t="s">
        <v>173</v>
      </c>
      <c r="C20" s="96">
        <v>4</v>
      </c>
      <c r="D20" s="97">
        <v>10</v>
      </c>
      <c r="E20" s="229" t="s">
        <v>198</v>
      </c>
      <c r="F20" s="229" t="s">
        <v>217</v>
      </c>
      <c r="G20" s="229" t="s">
        <v>218</v>
      </c>
      <c r="H20" s="100"/>
      <c r="I20" s="101"/>
    </row>
    <row r="21" spans="1:9" ht="21.75" x14ac:dyDescent="0.2">
      <c r="A21" s="95">
        <v>11</v>
      </c>
      <c r="B21" s="186" t="s">
        <v>174</v>
      </c>
      <c r="C21" s="96">
        <v>4</v>
      </c>
      <c r="D21" s="97">
        <v>11</v>
      </c>
      <c r="E21" s="229" t="s">
        <v>198</v>
      </c>
      <c r="F21" s="229" t="s">
        <v>219</v>
      </c>
      <c r="G21" s="229" t="s">
        <v>220</v>
      </c>
      <c r="H21" s="100"/>
      <c r="I21" s="101"/>
    </row>
    <row r="22" spans="1:9" ht="21.75" x14ac:dyDescent="0.2">
      <c r="A22" s="95">
        <v>12</v>
      </c>
      <c r="B22" s="186" t="s">
        <v>175</v>
      </c>
      <c r="C22" s="96">
        <v>4</v>
      </c>
      <c r="D22" s="97">
        <v>12</v>
      </c>
      <c r="E22" s="229" t="s">
        <v>198</v>
      </c>
      <c r="F22" s="229" t="s">
        <v>221</v>
      </c>
      <c r="G22" s="229" t="s">
        <v>222</v>
      </c>
      <c r="H22" s="100"/>
      <c r="I22" s="101"/>
    </row>
    <row r="23" spans="1:9" ht="21.75" x14ac:dyDescent="0.2">
      <c r="A23" s="95">
        <v>13</v>
      </c>
      <c r="B23" s="186" t="s">
        <v>176</v>
      </c>
      <c r="C23" s="96">
        <v>4</v>
      </c>
      <c r="D23" s="97">
        <v>13</v>
      </c>
      <c r="E23" s="229" t="s">
        <v>198</v>
      </c>
      <c r="F23" s="229" t="s">
        <v>223</v>
      </c>
      <c r="G23" s="229" t="s">
        <v>262</v>
      </c>
      <c r="H23" s="100"/>
      <c r="I23" s="101"/>
    </row>
    <row r="24" spans="1:9" ht="21.75" x14ac:dyDescent="0.2">
      <c r="A24" s="95">
        <v>14</v>
      </c>
      <c r="B24" s="186" t="s">
        <v>177</v>
      </c>
      <c r="C24" s="96">
        <v>4</v>
      </c>
      <c r="D24" s="97">
        <v>14</v>
      </c>
      <c r="E24" s="229" t="s">
        <v>198</v>
      </c>
      <c r="F24" s="229" t="s">
        <v>224</v>
      </c>
      <c r="G24" s="229" t="s">
        <v>225</v>
      </c>
      <c r="H24" s="100"/>
      <c r="I24" s="101"/>
    </row>
    <row r="25" spans="1:9" ht="21.75" x14ac:dyDescent="0.2">
      <c r="A25" s="95">
        <v>15</v>
      </c>
      <c r="B25" s="186" t="s">
        <v>178</v>
      </c>
      <c r="C25" s="96">
        <v>4</v>
      </c>
      <c r="D25" s="97">
        <v>15</v>
      </c>
      <c r="E25" s="229" t="s">
        <v>198</v>
      </c>
      <c r="F25" s="229" t="s">
        <v>226</v>
      </c>
      <c r="G25" s="229" t="s">
        <v>227</v>
      </c>
      <c r="H25" s="100"/>
      <c r="I25" s="101"/>
    </row>
    <row r="26" spans="1:9" ht="21.75" x14ac:dyDescent="0.2">
      <c r="A26" s="95">
        <v>16</v>
      </c>
      <c r="B26" s="186" t="s">
        <v>179</v>
      </c>
      <c r="C26" s="96">
        <v>4</v>
      </c>
      <c r="D26" s="97">
        <v>16</v>
      </c>
      <c r="E26" s="229" t="s">
        <v>198</v>
      </c>
      <c r="F26" s="229" t="s">
        <v>228</v>
      </c>
      <c r="G26" s="229" t="s">
        <v>229</v>
      </c>
      <c r="H26" s="100"/>
      <c r="I26" s="101"/>
    </row>
    <row r="27" spans="1:9" ht="21.75" x14ac:dyDescent="0.2">
      <c r="A27" s="95">
        <v>17</v>
      </c>
      <c r="B27" s="186" t="s">
        <v>180</v>
      </c>
      <c r="C27" s="96">
        <v>4</v>
      </c>
      <c r="D27" s="97">
        <v>17</v>
      </c>
      <c r="E27" s="229" t="s">
        <v>198</v>
      </c>
      <c r="F27" s="229" t="s">
        <v>230</v>
      </c>
      <c r="G27" s="229" t="s">
        <v>231</v>
      </c>
      <c r="H27" s="100"/>
      <c r="I27" s="101"/>
    </row>
    <row r="28" spans="1:9" ht="21.75" x14ac:dyDescent="0.2">
      <c r="A28" s="95">
        <v>18</v>
      </c>
      <c r="B28" s="186" t="s">
        <v>181</v>
      </c>
      <c r="C28" s="96">
        <v>4</v>
      </c>
      <c r="D28" s="97">
        <v>18</v>
      </c>
      <c r="E28" s="229" t="s">
        <v>198</v>
      </c>
      <c r="F28" s="229" t="s">
        <v>232</v>
      </c>
      <c r="G28" s="229" t="s">
        <v>233</v>
      </c>
      <c r="H28" s="100"/>
      <c r="I28" s="101"/>
    </row>
    <row r="29" spans="1:9" ht="21.75" x14ac:dyDescent="0.2">
      <c r="A29" s="95">
        <v>19</v>
      </c>
      <c r="B29" s="186" t="s">
        <v>182</v>
      </c>
      <c r="C29" s="96">
        <v>4</v>
      </c>
      <c r="D29" s="97">
        <v>19</v>
      </c>
      <c r="E29" s="229" t="s">
        <v>198</v>
      </c>
      <c r="F29" s="229" t="s">
        <v>234</v>
      </c>
      <c r="G29" s="229" t="s">
        <v>235</v>
      </c>
      <c r="H29" s="100"/>
      <c r="I29" s="101"/>
    </row>
    <row r="30" spans="1:9" ht="21.75" x14ac:dyDescent="0.2">
      <c r="A30" s="95">
        <v>20</v>
      </c>
      <c r="B30" s="186" t="s">
        <v>183</v>
      </c>
      <c r="C30" s="96">
        <v>4</v>
      </c>
      <c r="D30" s="97">
        <v>20</v>
      </c>
      <c r="E30" s="229" t="s">
        <v>198</v>
      </c>
      <c r="F30" s="229" t="s">
        <v>236</v>
      </c>
      <c r="G30" s="229" t="s">
        <v>237</v>
      </c>
      <c r="H30" s="100"/>
      <c r="I30" s="101"/>
    </row>
    <row r="31" spans="1:9" ht="21.75" x14ac:dyDescent="0.2">
      <c r="A31" s="95">
        <v>21</v>
      </c>
      <c r="B31" s="186" t="s">
        <v>184</v>
      </c>
      <c r="C31" s="96">
        <v>4</v>
      </c>
      <c r="D31" s="97">
        <v>21</v>
      </c>
      <c r="E31" s="229" t="s">
        <v>198</v>
      </c>
      <c r="F31" s="229" t="s">
        <v>238</v>
      </c>
      <c r="G31" s="229" t="s">
        <v>239</v>
      </c>
      <c r="H31" s="100"/>
      <c r="I31" s="101"/>
    </row>
    <row r="32" spans="1:9" ht="21.75" x14ac:dyDescent="0.2">
      <c r="A32" s="95">
        <v>22</v>
      </c>
      <c r="B32" s="186" t="s">
        <v>185</v>
      </c>
      <c r="C32" s="96">
        <v>4</v>
      </c>
      <c r="D32" s="97">
        <v>22</v>
      </c>
      <c r="E32" s="229" t="s">
        <v>240</v>
      </c>
      <c r="F32" s="229" t="s">
        <v>241</v>
      </c>
      <c r="G32" s="229" t="s">
        <v>242</v>
      </c>
      <c r="H32" s="100"/>
      <c r="I32" s="101"/>
    </row>
    <row r="33" spans="1:9" ht="21.75" x14ac:dyDescent="0.2">
      <c r="A33" s="95">
        <v>23</v>
      </c>
      <c r="B33" s="186" t="s">
        <v>186</v>
      </c>
      <c r="C33" s="96">
        <v>4</v>
      </c>
      <c r="D33" s="97">
        <v>23</v>
      </c>
      <c r="E33" s="229" t="s">
        <v>240</v>
      </c>
      <c r="F33" s="229" t="s">
        <v>243</v>
      </c>
      <c r="G33" s="229" t="s">
        <v>244</v>
      </c>
      <c r="H33" s="100"/>
      <c r="I33" s="101"/>
    </row>
    <row r="34" spans="1:9" ht="21.75" x14ac:dyDescent="0.2">
      <c r="A34" s="95">
        <v>24</v>
      </c>
      <c r="B34" s="186" t="s">
        <v>187</v>
      </c>
      <c r="C34" s="96">
        <v>4</v>
      </c>
      <c r="D34" s="97">
        <v>24</v>
      </c>
      <c r="E34" s="229" t="s">
        <v>240</v>
      </c>
      <c r="F34" s="229" t="s">
        <v>245</v>
      </c>
      <c r="G34" s="229" t="s">
        <v>246</v>
      </c>
      <c r="H34" s="102"/>
      <c r="I34" s="103"/>
    </row>
    <row r="35" spans="1:9" ht="21.75" x14ac:dyDescent="0.2">
      <c r="A35" s="95">
        <v>25</v>
      </c>
      <c r="B35" s="186" t="s">
        <v>188</v>
      </c>
      <c r="C35" s="96">
        <v>4</v>
      </c>
      <c r="D35" s="97">
        <v>25</v>
      </c>
      <c r="E35" s="229" t="s">
        <v>240</v>
      </c>
      <c r="F35" s="229" t="s">
        <v>247</v>
      </c>
      <c r="G35" s="229" t="s">
        <v>200</v>
      </c>
      <c r="H35" s="104"/>
      <c r="I35" s="105"/>
    </row>
    <row r="36" spans="1:9" ht="21.75" x14ac:dyDescent="0.2">
      <c r="A36" s="95">
        <v>26</v>
      </c>
      <c r="B36" s="186" t="s">
        <v>189</v>
      </c>
      <c r="C36" s="96">
        <v>4</v>
      </c>
      <c r="D36" s="97">
        <v>26</v>
      </c>
      <c r="E36" s="229" t="s">
        <v>240</v>
      </c>
      <c r="F36" s="229" t="s">
        <v>248</v>
      </c>
      <c r="G36" s="229" t="s">
        <v>249</v>
      </c>
      <c r="H36" s="104"/>
      <c r="I36" s="105"/>
    </row>
    <row r="37" spans="1:9" ht="21.75" x14ac:dyDescent="0.2">
      <c r="A37" s="95">
        <v>27</v>
      </c>
      <c r="B37" s="186" t="s">
        <v>190</v>
      </c>
      <c r="C37" s="96">
        <v>4</v>
      </c>
      <c r="D37" s="97">
        <v>27</v>
      </c>
      <c r="E37" s="229" t="s">
        <v>240</v>
      </c>
      <c r="F37" s="229" t="s">
        <v>250</v>
      </c>
      <c r="G37" s="229" t="s">
        <v>251</v>
      </c>
      <c r="H37" s="104"/>
      <c r="I37" s="105"/>
    </row>
    <row r="38" spans="1:9" ht="21.75" x14ac:dyDescent="0.2">
      <c r="A38" s="95">
        <v>28</v>
      </c>
      <c r="B38" s="186" t="s">
        <v>191</v>
      </c>
      <c r="C38" s="96">
        <v>4</v>
      </c>
      <c r="D38" s="97">
        <v>28</v>
      </c>
      <c r="E38" s="229" t="s">
        <v>240</v>
      </c>
      <c r="F38" s="229" t="s">
        <v>252</v>
      </c>
      <c r="G38" s="229" t="s">
        <v>206</v>
      </c>
      <c r="H38" s="104"/>
      <c r="I38" s="105"/>
    </row>
    <row r="39" spans="1:9" ht="21.75" x14ac:dyDescent="0.2">
      <c r="A39" s="95">
        <v>29</v>
      </c>
      <c r="B39" s="186" t="s">
        <v>192</v>
      </c>
      <c r="C39" s="96">
        <v>4</v>
      </c>
      <c r="D39" s="97">
        <v>29</v>
      </c>
      <c r="E39" s="229" t="s">
        <v>240</v>
      </c>
      <c r="F39" s="229" t="s">
        <v>253</v>
      </c>
      <c r="G39" s="229" t="s">
        <v>254</v>
      </c>
      <c r="H39" s="104"/>
      <c r="I39" s="105"/>
    </row>
    <row r="40" spans="1:9" ht="21.75" x14ac:dyDescent="0.2">
      <c r="A40" s="95">
        <v>30</v>
      </c>
      <c r="B40" s="186" t="s">
        <v>193</v>
      </c>
      <c r="C40" s="96">
        <v>4</v>
      </c>
      <c r="D40" s="97">
        <v>30</v>
      </c>
      <c r="E40" s="229" t="s">
        <v>240</v>
      </c>
      <c r="F40" s="229" t="s">
        <v>241</v>
      </c>
      <c r="G40" s="229" t="s">
        <v>255</v>
      </c>
      <c r="H40" s="104"/>
      <c r="I40" s="105"/>
    </row>
    <row r="41" spans="1:9" ht="21.75" x14ac:dyDescent="0.2">
      <c r="A41" s="95">
        <v>31</v>
      </c>
      <c r="B41" s="186" t="s">
        <v>194</v>
      </c>
      <c r="C41" s="96">
        <v>4</v>
      </c>
      <c r="D41" s="97">
        <v>31</v>
      </c>
      <c r="E41" s="229" t="s">
        <v>240</v>
      </c>
      <c r="F41" s="229" t="s">
        <v>256</v>
      </c>
      <c r="G41" s="229" t="s">
        <v>255</v>
      </c>
      <c r="H41" s="104"/>
      <c r="I41" s="105"/>
    </row>
    <row r="42" spans="1:9" ht="21.75" x14ac:dyDescent="0.2">
      <c r="A42" s="95">
        <v>32</v>
      </c>
      <c r="B42" s="186" t="s">
        <v>195</v>
      </c>
      <c r="C42" s="96">
        <v>4</v>
      </c>
      <c r="D42" s="97">
        <v>32</v>
      </c>
      <c r="E42" s="229" t="s">
        <v>240</v>
      </c>
      <c r="F42" s="229" t="s">
        <v>257</v>
      </c>
      <c r="G42" s="229" t="s">
        <v>258</v>
      </c>
      <c r="H42" s="106"/>
      <c r="I42" s="105"/>
    </row>
    <row r="43" spans="1:9" ht="21.75" x14ac:dyDescent="0.2">
      <c r="A43" s="95">
        <v>33</v>
      </c>
      <c r="B43" s="186" t="s">
        <v>196</v>
      </c>
      <c r="C43" s="96">
        <v>4</v>
      </c>
      <c r="D43" s="97">
        <v>33</v>
      </c>
      <c r="E43" s="229" t="s">
        <v>240</v>
      </c>
      <c r="F43" s="229" t="s">
        <v>259</v>
      </c>
      <c r="G43" s="229" t="s">
        <v>260</v>
      </c>
      <c r="H43" s="106"/>
      <c r="I43" s="105"/>
    </row>
    <row r="44" spans="1:9" ht="21" x14ac:dyDescent="0.2">
      <c r="A44" s="95">
        <v>34</v>
      </c>
      <c r="B44" s="107" t="s">
        <v>261</v>
      </c>
      <c r="C44" s="107" t="s">
        <v>261</v>
      </c>
      <c r="D44" s="107" t="s">
        <v>261</v>
      </c>
      <c r="E44" s="107" t="s">
        <v>261</v>
      </c>
      <c r="F44" s="107" t="s">
        <v>261</v>
      </c>
      <c r="G44" s="107" t="s">
        <v>261</v>
      </c>
      <c r="H44" s="107" t="s">
        <v>261</v>
      </c>
      <c r="I44" s="105"/>
    </row>
    <row r="45" spans="1:9" ht="21" x14ac:dyDescent="0.2">
      <c r="A45" s="95">
        <v>35</v>
      </c>
      <c r="B45" s="107" t="s">
        <v>261</v>
      </c>
      <c r="C45" s="107" t="s">
        <v>261</v>
      </c>
      <c r="D45" s="107" t="s">
        <v>261</v>
      </c>
      <c r="E45" s="107" t="s">
        <v>261</v>
      </c>
      <c r="F45" s="107" t="s">
        <v>261</v>
      </c>
      <c r="G45" s="107" t="s">
        <v>261</v>
      </c>
      <c r="H45" s="107" t="s">
        <v>261</v>
      </c>
      <c r="I45" s="108"/>
    </row>
    <row r="46" spans="1:9" ht="21" x14ac:dyDescent="0.2">
      <c r="A46" s="95">
        <v>36</v>
      </c>
      <c r="B46" s="107" t="s">
        <v>261</v>
      </c>
      <c r="C46" s="107" t="s">
        <v>261</v>
      </c>
      <c r="D46" s="107" t="s">
        <v>261</v>
      </c>
      <c r="E46" s="107" t="s">
        <v>261</v>
      </c>
      <c r="F46" s="107" t="s">
        <v>261</v>
      </c>
      <c r="G46" s="107" t="s">
        <v>261</v>
      </c>
      <c r="H46" s="107" t="s">
        <v>261</v>
      </c>
      <c r="I46" s="108"/>
    </row>
    <row r="47" spans="1:9" ht="21" x14ac:dyDescent="0.2">
      <c r="A47" s="95">
        <v>37</v>
      </c>
      <c r="B47" s="107" t="s">
        <v>261</v>
      </c>
      <c r="C47" s="107" t="s">
        <v>261</v>
      </c>
      <c r="D47" s="107" t="s">
        <v>261</v>
      </c>
      <c r="E47" s="107" t="s">
        <v>261</v>
      </c>
      <c r="F47" s="107" t="s">
        <v>261</v>
      </c>
      <c r="G47" s="107" t="s">
        <v>261</v>
      </c>
      <c r="H47" s="107" t="s">
        <v>261</v>
      </c>
      <c r="I47" s="108"/>
    </row>
    <row r="48" spans="1:9" ht="21" x14ac:dyDescent="0.2">
      <c r="A48" s="95">
        <v>38</v>
      </c>
      <c r="B48" s="107" t="s">
        <v>261</v>
      </c>
      <c r="C48" s="107" t="s">
        <v>261</v>
      </c>
      <c r="D48" s="107" t="s">
        <v>261</v>
      </c>
      <c r="E48" s="107" t="s">
        <v>261</v>
      </c>
      <c r="F48" s="107" t="s">
        <v>261</v>
      </c>
      <c r="G48" s="107" t="s">
        <v>261</v>
      </c>
      <c r="H48" s="107" t="s">
        <v>261</v>
      </c>
      <c r="I48" s="108"/>
    </row>
    <row r="49" spans="1:9" ht="21" x14ac:dyDescent="0.2">
      <c r="A49" s="95">
        <v>39</v>
      </c>
      <c r="B49" s="107" t="s">
        <v>261</v>
      </c>
      <c r="C49" s="107" t="s">
        <v>261</v>
      </c>
      <c r="D49" s="107" t="s">
        <v>261</v>
      </c>
      <c r="E49" s="107" t="s">
        <v>261</v>
      </c>
      <c r="F49" s="107" t="s">
        <v>261</v>
      </c>
      <c r="G49" s="107" t="s">
        <v>261</v>
      </c>
      <c r="H49" s="107" t="s">
        <v>261</v>
      </c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3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162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182" t="s">
        <v>12</v>
      </c>
      <c r="B8" s="183"/>
      <c r="C8" s="239" t="str">
        <f>STUDENT!C2</f>
        <v>1</v>
      </c>
      <c r="D8" s="239"/>
      <c r="E8" s="29" t="s">
        <v>7</v>
      </c>
      <c r="F8" s="241" t="str">
        <f>STUDENT!E2</f>
        <v>4</v>
      </c>
      <c r="G8" s="239"/>
      <c r="H8" s="239" t="s">
        <v>13</v>
      </c>
      <c r="I8" s="239"/>
      <c r="J8" s="239">
        <f>STUDENT!G2</f>
        <v>1</v>
      </c>
      <c r="K8" s="239"/>
      <c r="L8" s="239" t="s">
        <v>14</v>
      </c>
      <c r="M8" s="239"/>
      <c r="N8" s="239">
        <f>STUDENT!I2</f>
        <v>2566</v>
      </c>
      <c r="O8" s="239"/>
      <c r="P8" s="28"/>
    </row>
    <row r="9" spans="1:16" s="25" customFormat="1" ht="21" customHeight="1" x14ac:dyDescent="0.2">
      <c r="A9" s="29" t="s">
        <v>15</v>
      </c>
      <c r="B9" s="240">
        <f>STUDENT!E4</f>
        <v>0</v>
      </c>
      <c r="C9" s="240"/>
      <c r="D9" s="240"/>
      <c r="E9" s="240"/>
      <c r="F9" s="240"/>
      <c r="G9" s="240"/>
      <c r="H9" s="240"/>
      <c r="I9" s="240"/>
      <c r="J9" s="240"/>
      <c r="K9" s="240"/>
      <c r="L9" s="239" t="s">
        <v>1</v>
      </c>
      <c r="M9" s="239"/>
      <c r="N9" s="239">
        <f>STUDENT!C4</f>
        <v>0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>
        <f>STUDENT!G6</f>
        <v>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 t="str">
        <f>STUDENT!G8</f>
        <v>นางสาวสุวรรณี ภักดีแก้ว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45"/>
      <c r="D14" s="245"/>
      <c r="E14" s="245"/>
      <c r="F14" s="245"/>
      <c r="G14" s="245"/>
      <c r="H14" s="245"/>
      <c r="I14" s="246"/>
      <c r="J14" s="244" t="s">
        <v>28</v>
      </c>
      <c r="K14" s="245"/>
      <c r="L14" s="245"/>
      <c r="M14" s="245"/>
      <c r="N14" s="245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48" t="s">
        <v>158</v>
      </c>
      <c r="F19" s="248"/>
      <c r="G19" s="248"/>
      <c r="H19" s="248"/>
      <c r="I19" s="248"/>
      <c r="J19" s="249" t="s">
        <v>159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47" t="s">
        <v>123</v>
      </c>
      <c r="B20" s="146" t="s">
        <v>130</v>
      </c>
      <c r="C20" s="146" t="s">
        <v>131</v>
      </c>
      <c r="D20" s="146" t="s">
        <v>132</v>
      </c>
      <c r="E20" s="244" t="s">
        <v>123</v>
      </c>
      <c r="F20" s="246"/>
      <c r="G20" s="146" t="s">
        <v>130</v>
      </c>
      <c r="H20" s="146" t="s">
        <v>131</v>
      </c>
      <c r="I20" s="146" t="s">
        <v>132</v>
      </c>
      <c r="J20" s="244" t="s">
        <v>123</v>
      </c>
      <c r="K20" s="246"/>
      <c r="L20" s="146" t="s">
        <v>130</v>
      </c>
      <c r="M20" s="146" t="s">
        <v>131</v>
      </c>
      <c r="N20" s="244" t="s">
        <v>132</v>
      </c>
      <c r="O20" s="246"/>
      <c r="P20" s="28"/>
    </row>
    <row r="21" spans="1:16" s="25" customFormat="1" ht="21" customHeight="1" x14ac:dyDescent="0.2">
      <c r="A21" s="147">
        <f>COUNTIF(คุณลักษณะอ่านคิด!C8:C45,3)</f>
        <v>0</v>
      </c>
      <c r="B21" s="147">
        <f>COUNTIF(คุณลักษณะอ่านคิด!C8:C45,2)</f>
        <v>0</v>
      </c>
      <c r="C21" s="147">
        <f>COUNTIF(คุณลักษณะอ่านคิด!C8:C45,1)</f>
        <v>0</v>
      </c>
      <c r="D21" s="147">
        <f>COUNTIF(คุณลักษณะอ่านคิด!C8:C45,0)</f>
        <v>0</v>
      </c>
      <c r="E21" s="249">
        <f>COUNTIF(คุณลักษณะอ่านคิด!K8:K39,3)</f>
        <v>0</v>
      </c>
      <c r="F21" s="249"/>
      <c r="G21" s="146">
        <f>COUNTIF(คุณลักษณะอ่านคิด!K8:K41,2)</f>
        <v>0</v>
      </c>
      <c r="H21" s="146">
        <f>COUNTIF(คุณลักษณะอ่านคิด!K8:K38,1)</f>
        <v>0</v>
      </c>
      <c r="I21" s="146">
        <f>COUNTIF(คุณลักษณะอ่านคิด!K8:K45,0)</f>
        <v>36</v>
      </c>
      <c r="J21" s="249">
        <f>COUNTIF(คุณลักษณะอ่านคิด!W8:W36,3)</f>
        <v>0</v>
      </c>
      <c r="K21" s="249"/>
      <c r="L21" s="147">
        <f>COUNTIF(คุณลักษณะอ่านคิด!W8:W41,2)</f>
        <v>0</v>
      </c>
      <c r="M21" s="147">
        <f>COUNTIF(คุณลักษณะอ่านคิด!W8:W32,1)</f>
        <v>0</v>
      </c>
      <c r="N21" s="249">
        <f>COUNTIF(คุณลักษณะอ่านคิด!W8:W45,0)</f>
        <v>36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7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7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7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2" t="s">
        <v>271</v>
      </c>
      <c r="J33" s="242"/>
      <c r="K33" s="242"/>
      <c r="L33" s="242"/>
      <c r="M33" s="24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6" t="s">
        <v>85</v>
      </c>
      <c r="C2" s="257"/>
      <c r="D2" s="258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53"/>
      <c r="C4" s="254"/>
      <c r="D4" s="255"/>
    </row>
    <row r="5" spans="1:4" ht="21" x14ac:dyDescent="0.35">
      <c r="A5" s="42">
        <v>3</v>
      </c>
      <c r="B5" s="253"/>
      <c r="C5" s="254"/>
      <c r="D5" s="255"/>
    </row>
    <row r="6" spans="1:4" ht="21" x14ac:dyDescent="0.35">
      <c r="A6" s="42">
        <v>4</v>
      </c>
      <c r="B6" s="253"/>
      <c r="C6" s="254"/>
      <c r="D6" s="255"/>
    </row>
    <row r="7" spans="1:4" ht="21" x14ac:dyDescent="0.35">
      <c r="A7" s="42">
        <v>5</v>
      </c>
      <c r="B7" s="253"/>
      <c r="C7" s="254"/>
      <c r="D7" s="255"/>
    </row>
    <row r="8" spans="1:4" ht="21" x14ac:dyDescent="0.35">
      <c r="A8" s="42">
        <v>6</v>
      </c>
      <c r="B8" s="253"/>
      <c r="C8" s="254"/>
      <c r="D8" s="255"/>
    </row>
    <row r="9" spans="1:4" ht="21" x14ac:dyDescent="0.35">
      <c r="A9" s="42">
        <v>7</v>
      </c>
      <c r="B9" s="253"/>
      <c r="C9" s="254"/>
      <c r="D9" s="255"/>
    </row>
    <row r="10" spans="1:4" ht="21" x14ac:dyDescent="0.35">
      <c r="A10" s="42">
        <v>8</v>
      </c>
      <c r="B10" s="253"/>
      <c r="C10" s="254"/>
      <c r="D10" s="255"/>
    </row>
    <row r="11" spans="1:4" ht="21" x14ac:dyDescent="0.35">
      <c r="A11" s="42">
        <v>9</v>
      </c>
      <c r="B11" s="253"/>
      <c r="C11" s="254"/>
      <c r="D11" s="255"/>
    </row>
    <row r="12" spans="1:4" ht="21" x14ac:dyDescent="0.35">
      <c r="A12" s="42">
        <v>10</v>
      </c>
      <c r="B12" s="253"/>
      <c r="C12" s="254"/>
      <c r="D12" s="255"/>
    </row>
    <row r="13" spans="1:4" ht="21" x14ac:dyDescent="0.35">
      <c r="A13" s="42">
        <v>11</v>
      </c>
      <c r="B13" s="253"/>
      <c r="C13" s="254"/>
      <c r="D13" s="255"/>
    </row>
    <row r="14" spans="1:4" ht="21" x14ac:dyDescent="0.35">
      <c r="A14" s="42">
        <v>12</v>
      </c>
      <c r="B14" s="253"/>
      <c r="C14" s="254"/>
      <c r="D14" s="255"/>
    </row>
    <row r="15" spans="1:4" ht="21" x14ac:dyDescent="0.35">
      <c r="A15" s="42">
        <v>13</v>
      </c>
      <c r="B15" s="253"/>
      <c r="C15" s="254"/>
      <c r="D15" s="255"/>
    </row>
    <row r="16" spans="1:4" ht="21" x14ac:dyDescent="0.35">
      <c r="A16" s="42">
        <v>14</v>
      </c>
      <c r="B16" s="250"/>
      <c r="C16" s="251"/>
      <c r="D16" s="252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0"/>
      <c r="C18" s="251"/>
      <c r="D18" s="252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53"/>
      <c r="C20" s="254"/>
      <c r="D20" s="255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0"/>
      <c r="C22" s="251"/>
      <c r="D22" s="252"/>
    </row>
    <row r="23" spans="1:4" ht="21" x14ac:dyDescent="0.35">
      <c r="A23" s="42"/>
      <c r="B23" s="250"/>
      <c r="C23" s="251"/>
      <c r="D23" s="252"/>
    </row>
    <row r="24" spans="1:4" ht="21" x14ac:dyDescent="0.35">
      <c r="A24" s="42"/>
      <c r="B24" s="250"/>
      <c r="C24" s="251"/>
      <c r="D24" s="252"/>
    </row>
    <row r="25" spans="1:4" ht="21" x14ac:dyDescent="0.35">
      <c r="A25" s="42"/>
      <c r="B25" s="250"/>
      <c r="C25" s="251"/>
      <c r="D25" s="252"/>
    </row>
    <row r="26" spans="1:4" ht="21" x14ac:dyDescent="0.35">
      <c r="A26" s="42"/>
      <c r="B26" s="250"/>
      <c r="C26" s="251"/>
      <c r="D26" s="252"/>
    </row>
    <row r="27" spans="1:4" ht="21" x14ac:dyDescent="0.35">
      <c r="A27" s="42"/>
      <c r="B27" s="250"/>
      <c r="C27" s="251"/>
      <c r="D27" s="252"/>
    </row>
    <row r="28" spans="1:4" ht="21" x14ac:dyDescent="0.35">
      <c r="A28" s="42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39" t="s">
        <v>83</v>
      </c>
      <c r="J1" s="40">
        <v>2</v>
      </c>
    </row>
    <row r="2" spans="1:10" ht="21" customHeight="1" x14ac:dyDescent="0.2">
      <c r="A2" s="266" t="s">
        <v>82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1" t="s">
        <v>96</v>
      </c>
      <c r="B3" s="263" t="s">
        <v>72</v>
      </c>
      <c r="C3" s="184" t="s">
        <v>95</v>
      </c>
      <c r="D3" s="263" t="s">
        <v>73</v>
      </c>
      <c r="E3" s="267" t="s">
        <v>68</v>
      </c>
      <c r="F3" s="268"/>
      <c r="G3" s="268"/>
      <c r="H3" s="269"/>
      <c r="I3" s="44" t="s">
        <v>75</v>
      </c>
      <c r="J3" s="263" t="s">
        <v>74</v>
      </c>
    </row>
    <row r="4" spans="1:10" ht="21" x14ac:dyDescent="0.35">
      <c r="A4" s="45" t="s">
        <v>97</v>
      </c>
      <c r="B4" s="264"/>
      <c r="C4" s="46" t="s">
        <v>78</v>
      </c>
      <c r="D4" s="264"/>
      <c r="E4" s="270"/>
      <c r="F4" s="271"/>
      <c r="G4" s="271"/>
      <c r="H4" s="272"/>
      <c r="I4" s="46" t="s">
        <v>77</v>
      </c>
      <c r="J4" s="264"/>
    </row>
    <row r="5" spans="1:10" ht="21" x14ac:dyDescent="0.35">
      <c r="A5" s="47" t="s">
        <v>84</v>
      </c>
      <c r="B5" s="265"/>
      <c r="C5" s="48"/>
      <c r="D5" s="26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0" t="s">
        <v>63</v>
      </c>
      <c r="B25" s="251"/>
      <c r="C25" s="252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 x14ac:dyDescent="0.35">
      <c r="A26" s="250" t="s">
        <v>79</v>
      </c>
      <c r="B26" s="251"/>
      <c r="C26" s="251"/>
      <c r="D26" s="25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0" t="s">
        <v>80</v>
      </c>
      <c r="B27" s="251"/>
      <c r="C27" s="251"/>
      <c r="D27" s="251"/>
      <c r="E27" s="251"/>
      <c r="F27" s="251"/>
      <c r="G27" s="252"/>
      <c r="H27" s="42">
        <f>SUM(F6:F24)</f>
        <v>0</v>
      </c>
      <c r="I27" s="52"/>
      <c r="J27" s="52"/>
    </row>
    <row r="28" spans="1:10" ht="24.6" customHeight="1" x14ac:dyDescent="0.35">
      <c r="A28" s="250" t="s">
        <v>98</v>
      </c>
      <c r="B28" s="251"/>
      <c r="C28" s="251"/>
      <c r="D28" s="251"/>
      <c r="E28" s="251"/>
      <c r="F28" s="251"/>
      <c r="G28" s="252"/>
      <c r="H28" s="42">
        <f>SUM(H6:H24)</f>
        <v>0</v>
      </c>
      <c r="I28" s="52"/>
      <c r="J28" s="52"/>
    </row>
    <row r="29" spans="1:10" ht="21" x14ac:dyDescent="0.35">
      <c r="A29" s="250" t="s">
        <v>81</v>
      </c>
      <c r="B29" s="251"/>
      <c r="C29" s="251"/>
      <c r="D29" s="251"/>
      <c r="E29" s="251"/>
      <c r="F29" s="251"/>
      <c r="G29" s="25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3" t="str">
        <f>ปกหน้า!N1</f>
        <v>ปพ.5/ต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 t="s">
        <v>54</v>
      </c>
      <c r="Y1" s="283"/>
      <c r="Z1" s="243">
        <v>3</v>
      </c>
      <c r="AA1" s="243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4">
        <f>STUDENT!C4</f>
        <v>0</v>
      </c>
      <c r="D3" s="284"/>
      <c r="E3" s="55" t="s">
        <v>0</v>
      </c>
      <c r="F3" s="284">
        <f>STUDENT!E4</f>
        <v>0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2" t="s">
        <v>47</v>
      </c>
      <c r="V3" s="282"/>
      <c r="W3" s="282"/>
      <c r="X3" s="290" t="str">
        <f>STUDENT!C2</f>
        <v>1</v>
      </c>
      <c r="Y3" s="290"/>
      <c r="Z3" s="290"/>
      <c r="AA3" s="29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2" t="s">
        <v>7</v>
      </c>
      <c r="B5" s="295" t="s">
        <v>8</v>
      </c>
      <c r="C5" s="59" t="s">
        <v>6</v>
      </c>
      <c r="D5" s="299" t="s">
        <v>48</v>
      </c>
      <c r="E5" s="300"/>
      <c r="F5" s="301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3"/>
      <c r="B6" s="296"/>
      <c r="C6" s="61" t="s">
        <v>64</v>
      </c>
      <c r="D6" s="302"/>
      <c r="E6" s="302"/>
      <c r="F6" s="303"/>
      <c r="G6" s="62" t="s">
        <v>50</v>
      </c>
      <c r="H6" s="286" t="s">
        <v>263</v>
      </c>
      <c r="I6" s="287"/>
      <c r="J6" s="287"/>
      <c r="K6" s="287"/>
      <c r="L6" s="288"/>
      <c r="M6" s="286" t="s">
        <v>263</v>
      </c>
      <c r="N6" s="287"/>
      <c r="O6" s="287"/>
      <c r="P6" s="287"/>
      <c r="Q6" s="288"/>
      <c r="R6" s="286" t="s">
        <v>264</v>
      </c>
      <c r="S6" s="287"/>
      <c r="T6" s="287"/>
      <c r="U6" s="287"/>
      <c r="V6" s="288"/>
      <c r="W6" s="286" t="s">
        <v>265</v>
      </c>
      <c r="X6" s="287"/>
      <c r="Y6" s="287"/>
      <c r="Z6" s="287"/>
      <c r="AA6" s="288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3"/>
      <c r="B7" s="297"/>
      <c r="C7" s="61" t="s">
        <v>65</v>
      </c>
      <c r="D7" s="304"/>
      <c r="E7" s="302"/>
      <c r="F7" s="303"/>
      <c r="G7" s="62" t="s">
        <v>51</v>
      </c>
      <c r="H7" s="200"/>
      <c r="I7" s="200"/>
      <c r="J7" s="200">
        <v>18</v>
      </c>
      <c r="K7" s="200">
        <v>19</v>
      </c>
      <c r="L7" s="200">
        <v>20</v>
      </c>
      <c r="M7" s="200">
        <v>22</v>
      </c>
      <c r="N7" s="200">
        <v>23</v>
      </c>
      <c r="O7" s="200">
        <v>24</v>
      </c>
      <c r="P7" s="200">
        <v>25</v>
      </c>
      <c r="Q7" s="200">
        <v>26</v>
      </c>
      <c r="R7" s="200">
        <v>29</v>
      </c>
      <c r="S7" s="200">
        <v>30</v>
      </c>
      <c r="T7" s="200">
        <v>31</v>
      </c>
      <c r="U7" s="200">
        <v>1</v>
      </c>
      <c r="V7" s="200">
        <v>2</v>
      </c>
      <c r="W7" s="200">
        <v>5</v>
      </c>
      <c r="X7" s="200">
        <v>6</v>
      </c>
      <c r="Y7" s="200">
        <v>7</v>
      </c>
      <c r="Z7" s="200">
        <v>8</v>
      </c>
      <c r="AA7" s="200">
        <v>9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4"/>
      <c r="B8" s="298"/>
      <c r="C8" s="64"/>
      <c r="D8" s="305"/>
      <c r="E8" s="306"/>
      <c r="F8" s="307"/>
      <c r="G8" s="65" t="s">
        <v>52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4</v>
      </c>
      <c r="B9" s="142">
        <f>STUDENT!D11</f>
        <v>1</v>
      </c>
      <c r="C9" s="125" t="str">
        <f>STUDENT!B11</f>
        <v>08064</v>
      </c>
      <c r="D9" s="161" t="str">
        <f>STUDENT!E11</f>
        <v>ด.ช.</v>
      </c>
      <c r="E9" s="162" t="str">
        <f>STUDENT!F11</f>
        <v>ทีฆายุ</v>
      </c>
      <c r="F9" s="308" t="str">
        <f>STUDENT!G11</f>
        <v>บรรจงช่วย</v>
      </c>
      <c r="G9" s="30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4">
        <f>STUDENT!D12</f>
        <v>2</v>
      </c>
      <c r="C10" s="49" t="str">
        <f>STUDENT!B12</f>
        <v>08066</v>
      </c>
      <c r="D10" s="151" t="str">
        <f>STUDENT!E12</f>
        <v>ด.ช.</v>
      </c>
      <c r="E10" s="163" t="str">
        <f>STUDENT!F12</f>
        <v>ธนพัฒน์</v>
      </c>
      <c r="F10" s="273" t="str">
        <f>STUDENT!G12</f>
        <v>ฤทธิ์พลัด</v>
      </c>
      <c r="G10" s="27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4">
        <f>STUDENT!D13</f>
        <v>3</v>
      </c>
      <c r="C11" s="152" t="str">
        <f>STUDENT!B13</f>
        <v>08099</v>
      </c>
      <c r="D11" s="151" t="str">
        <f>STUDENT!E13</f>
        <v>ด.ช.</v>
      </c>
      <c r="E11" s="163" t="str">
        <f>STUDENT!F13</f>
        <v>ชัยวัฒน์</v>
      </c>
      <c r="F11" s="273" t="str">
        <f>STUDENT!G13</f>
        <v>ไชยพันธ์</v>
      </c>
      <c r="G11" s="27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4">
        <f>STUDENT!D14</f>
        <v>4</v>
      </c>
      <c r="C12" s="49" t="str">
        <f>STUDENT!B14</f>
        <v>08107</v>
      </c>
      <c r="D12" s="151" t="str">
        <f>STUDENT!E14</f>
        <v>ด.ช.</v>
      </c>
      <c r="E12" s="163" t="str">
        <f>STUDENT!F14</f>
        <v>ภาคิน</v>
      </c>
      <c r="F12" s="273" t="str">
        <f>STUDENT!G14</f>
        <v>ทองอุปการ</v>
      </c>
      <c r="G12" s="27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4">
        <f>STUDENT!D15</f>
        <v>5</v>
      </c>
      <c r="C13" s="152" t="str">
        <f>STUDENT!B15</f>
        <v>08109</v>
      </c>
      <c r="D13" s="151" t="str">
        <f>STUDENT!E15</f>
        <v>ด.ช.</v>
      </c>
      <c r="E13" s="163" t="str">
        <f>STUDENT!F15</f>
        <v>ระพีพัฒน์</v>
      </c>
      <c r="F13" s="273" t="str">
        <f>STUDENT!G15</f>
        <v>โฉมทอง</v>
      </c>
      <c r="G13" s="27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4">
        <f>STUDENT!D16</f>
        <v>6</v>
      </c>
      <c r="C14" s="49" t="str">
        <f>STUDENT!B16</f>
        <v>08110</v>
      </c>
      <c r="D14" s="151" t="str">
        <f>STUDENT!E16</f>
        <v>ด.ช.</v>
      </c>
      <c r="E14" s="163" t="str">
        <f>STUDENT!F16</f>
        <v>วรณัน</v>
      </c>
      <c r="F14" s="273" t="str">
        <f>STUDENT!G16</f>
        <v>โยธาแคล้ว</v>
      </c>
      <c r="G14" s="27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4">
        <f>STUDENT!D17</f>
        <v>7</v>
      </c>
      <c r="C15" s="152" t="str">
        <f>STUDENT!B17</f>
        <v>08111</v>
      </c>
      <c r="D15" s="151" t="str">
        <f>STUDENT!E17</f>
        <v>ด.ช.</v>
      </c>
      <c r="E15" s="163" t="str">
        <f>STUDENT!F17</f>
        <v>ศิรวิทย์</v>
      </c>
      <c r="F15" s="273" t="str">
        <f>STUDENT!G17</f>
        <v>จีนเมือง</v>
      </c>
      <c r="G15" s="27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4">
        <f>STUDENT!D18</f>
        <v>8</v>
      </c>
      <c r="C16" s="49" t="str">
        <f>STUDENT!B18</f>
        <v>08115</v>
      </c>
      <c r="D16" s="151" t="str">
        <f>STUDENT!E18</f>
        <v>ด.ช.</v>
      </c>
      <c r="E16" s="163" t="str">
        <f>STUDENT!F18</f>
        <v>อำพล</v>
      </c>
      <c r="F16" s="273" t="str">
        <f>STUDENT!G18</f>
        <v>อารีชล</v>
      </c>
      <c r="G16" s="27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4">
        <f>STUDENT!D19</f>
        <v>9</v>
      </c>
      <c r="C17" s="152" t="str">
        <f>STUDENT!B19</f>
        <v>08133</v>
      </c>
      <c r="D17" s="151" t="str">
        <f>STUDENT!E19</f>
        <v>ด.ช.</v>
      </c>
      <c r="E17" s="163" t="str">
        <f>STUDENT!F19</f>
        <v>กิตติพงศ์</v>
      </c>
      <c r="F17" s="273" t="str">
        <f>STUDENT!G19</f>
        <v>พรมทอง</v>
      </c>
      <c r="G17" s="27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4">
        <f>STUDENT!D20</f>
        <v>10</v>
      </c>
      <c r="C18" s="49" t="str">
        <f>STUDENT!B20</f>
        <v>08134</v>
      </c>
      <c r="D18" s="151" t="str">
        <f>STUDENT!E20</f>
        <v>ด.ช.</v>
      </c>
      <c r="E18" s="163" t="str">
        <f>STUDENT!F20</f>
        <v>นพดล</v>
      </c>
      <c r="F18" s="273" t="str">
        <f>STUDENT!G20</f>
        <v>เทียตะ</v>
      </c>
      <c r="G18" s="27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4">
        <f>STUDENT!D21</f>
        <v>11</v>
      </c>
      <c r="C19" s="152" t="str">
        <f>STUDENT!B21</f>
        <v>08135</v>
      </c>
      <c r="D19" s="151" t="str">
        <f>STUDENT!E21</f>
        <v>ด.ช.</v>
      </c>
      <c r="E19" s="163" t="str">
        <f>STUDENT!F21</f>
        <v>บุญญฤทธิ์</v>
      </c>
      <c r="F19" s="273" t="str">
        <f>STUDENT!G21</f>
        <v>สุขประสานต์</v>
      </c>
      <c r="G19" s="27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4">
        <f>STUDENT!D22</f>
        <v>12</v>
      </c>
      <c r="C20" s="49" t="str">
        <f>STUDENT!B22</f>
        <v>08136</v>
      </c>
      <c r="D20" s="151" t="str">
        <f>STUDENT!E22</f>
        <v>ด.ช.</v>
      </c>
      <c r="E20" s="163" t="str">
        <f>STUDENT!F22</f>
        <v>พัสกร</v>
      </c>
      <c r="F20" s="273" t="str">
        <f>STUDENT!G22</f>
        <v>เกลี้ยงสง</v>
      </c>
      <c r="G20" s="27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4">
        <f>STUDENT!D23</f>
        <v>13</v>
      </c>
      <c r="C21" s="49" t="str">
        <f>STUDENT!B23</f>
        <v>08137</v>
      </c>
      <c r="D21" s="151" t="str">
        <f>STUDENT!E23</f>
        <v>ด.ช.</v>
      </c>
      <c r="E21" s="163" t="str">
        <f>STUDENT!F23</f>
        <v>ภาณุพงศ์</v>
      </c>
      <c r="F21" s="273" t="str">
        <f>STUDENT!G23</f>
        <v>ณ นรงค์</v>
      </c>
      <c r="G21" s="27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4">
        <f>STUDENT!D24</f>
        <v>14</v>
      </c>
      <c r="C22" s="152" t="str">
        <f>STUDENT!B24</f>
        <v>08138</v>
      </c>
      <c r="D22" s="151" t="str">
        <f>STUDENT!E24</f>
        <v>ด.ช.</v>
      </c>
      <c r="E22" s="163" t="str">
        <f>STUDENT!F24</f>
        <v>ยุทธติชัย</v>
      </c>
      <c r="F22" s="273" t="str">
        <f>STUDENT!G24</f>
        <v>สุขสานต์</v>
      </c>
      <c r="G22" s="27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4">
        <f>STUDENT!D25</f>
        <v>15</v>
      </c>
      <c r="C23" s="49" t="str">
        <f>STUDENT!B25</f>
        <v>08139</v>
      </c>
      <c r="D23" s="151" t="str">
        <f>STUDENT!E25</f>
        <v>ด.ช.</v>
      </c>
      <c r="E23" s="163" t="str">
        <f>STUDENT!F25</f>
        <v>ศรัณยพัฒน์</v>
      </c>
      <c r="F23" s="273" t="str">
        <f>STUDENT!G25</f>
        <v>รักนุกูล</v>
      </c>
      <c r="G23" s="27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4">
        <f>STUDENT!D26</f>
        <v>16</v>
      </c>
      <c r="C24" s="152" t="str">
        <f>STUDENT!B26</f>
        <v>08140</v>
      </c>
      <c r="D24" s="151" t="str">
        <f>STUDENT!E26</f>
        <v>ด.ช.</v>
      </c>
      <c r="E24" s="163" t="str">
        <f>STUDENT!F26</f>
        <v>ศุภรัตน์</v>
      </c>
      <c r="F24" s="273" t="str">
        <f>STUDENT!G26</f>
        <v>ศักดิ์จาย</v>
      </c>
      <c r="G24" s="27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4">
        <f>STUDENT!D27</f>
        <v>17</v>
      </c>
      <c r="C25" s="49" t="str">
        <f>STUDENT!B27</f>
        <v>08141</v>
      </c>
      <c r="D25" s="151" t="str">
        <f>STUDENT!E27</f>
        <v>ด.ช.</v>
      </c>
      <c r="E25" s="163" t="str">
        <f>STUDENT!F27</f>
        <v>ศุกลวัฒน์</v>
      </c>
      <c r="F25" s="273" t="str">
        <f>STUDENT!G27</f>
        <v>ยินดีทิพย์</v>
      </c>
      <c r="G25" s="27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4">
        <f>STUDENT!D28</f>
        <v>18</v>
      </c>
      <c r="C26" s="152" t="str">
        <f>STUDENT!B28</f>
        <v>08142</v>
      </c>
      <c r="D26" s="151" t="str">
        <f>STUDENT!E28</f>
        <v>ด.ช.</v>
      </c>
      <c r="E26" s="163" t="str">
        <f>STUDENT!F28</f>
        <v>สราวุฒิ</v>
      </c>
      <c r="F26" s="273" t="str">
        <f>STUDENT!G28</f>
        <v>สุวรรณ</v>
      </c>
      <c r="G26" s="27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4">
        <f>STUDENT!D29</f>
        <v>19</v>
      </c>
      <c r="C27" s="49" t="str">
        <f>STUDENT!B29</f>
        <v>08143</v>
      </c>
      <c r="D27" s="151" t="str">
        <f>STUDENT!E29</f>
        <v>ด.ช.</v>
      </c>
      <c r="E27" s="163" t="str">
        <f>STUDENT!F29</f>
        <v>สิทธิชัย</v>
      </c>
      <c r="F27" s="273" t="str">
        <f>STUDENT!G29</f>
        <v>จันทคาด</v>
      </c>
      <c r="G27" s="27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4">
        <f>STUDENT!D30</f>
        <v>20</v>
      </c>
      <c r="C28" s="152" t="str">
        <f>STUDENT!B30</f>
        <v>08144</v>
      </c>
      <c r="D28" s="151" t="str">
        <f>STUDENT!E30</f>
        <v>ด.ช.</v>
      </c>
      <c r="E28" s="163" t="str">
        <f>STUDENT!F30</f>
        <v>สุริยา</v>
      </c>
      <c r="F28" s="273" t="str">
        <f>STUDENT!G30</f>
        <v>ทองสี</v>
      </c>
      <c r="G28" s="27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4">
        <f>STUDENT!D31</f>
        <v>21</v>
      </c>
      <c r="C29" s="152" t="str">
        <f>STUDENT!B31</f>
        <v>08145</v>
      </c>
      <c r="D29" s="151" t="str">
        <f>STUDENT!E31</f>
        <v>ด.ช.</v>
      </c>
      <c r="E29" s="163" t="str">
        <f>STUDENT!F31</f>
        <v>อดิเทพ</v>
      </c>
      <c r="F29" s="273" t="str">
        <f>STUDENT!G31</f>
        <v>แสงแดง</v>
      </c>
      <c r="G29" s="27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4">
        <f>STUDENT!D32</f>
        <v>22</v>
      </c>
      <c r="C30" s="190" t="str">
        <f>STUDENT!B32</f>
        <v>08083</v>
      </c>
      <c r="D30" s="188" t="str">
        <f>STUDENT!E32</f>
        <v>ด.ญ.</v>
      </c>
      <c r="E30" s="191" t="str">
        <f>STUDENT!F32</f>
        <v>กนกวรรณ</v>
      </c>
      <c r="F30" s="273" t="str">
        <f>STUDENT!G32</f>
        <v>ทองศรี</v>
      </c>
      <c r="G30" s="27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4">
        <f>STUDENT!D33</f>
        <v>23</v>
      </c>
      <c r="C31" s="190" t="str">
        <f>STUDENT!B33</f>
        <v>08086</v>
      </c>
      <c r="D31" s="188" t="str">
        <f>STUDENT!E33</f>
        <v>ด.ญ.</v>
      </c>
      <c r="E31" s="191" t="str">
        <f>STUDENT!F33</f>
        <v>ทิพย์วารี</v>
      </c>
      <c r="F31" s="273" t="str">
        <f>STUDENT!G33</f>
        <v>วิรัตน์จิตร</v>
      </c>
      <c r="G31" s="27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4">
        <f>STUDENT!D34</f>
        <v>24</v>
      </c>
      <c r="C32" s="190" t="str">
        <f>STUDENT!B34</f>
        <v>08089</v>
      </c>
      <c r="D32" s="188" t="str">
        <f>STUDENT!E34</f>
        <v>ด.ญ.</v>
      </c>
      <c r="E32" s="191" t="str">
        <f>STUDENT!F34</f>
        <v>พัทธนันท์</v>
      </c>
      <c r="F32" s="273" t="str">
        <f>STUDENT!G34</f>
        <v>จันทร์พุ่ม</v>
      </c>
      <c r="G32" s="27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4">
        <f>STUDENT!D35</f>
        <v>25</v>
      </c>
      <c r="C33" s="190" t="str">
        <f>STUDENT!B35</f>
        <v>08096</v>
      </c>
      <c r="D33" s="188" t="str">
        <f>STUDENT!E35</f>
        <v>ด.ญ.</v>
      </c>
      <c r="E33" s="191" t="str">
        <f>STUDENT!F35</f>
        <v>เอมณิชา</v>
      </c>
      <c r="F33" s="273" t="str">
        <f>STUDENT!G35</f>
        <v>บรรจงช่วย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4">
        <f>STUDENT!D36</f>
        <v>26</v>
      </c>
      <c r="C34" s="190" t="str">
        <f>STUDENT!B36</f>
        <v>08116</v>
      </c>
      <c r="D34" s="188" t="str">
        <f>STUDENT!E36</f>
        <v>ด.ญ.</v>
      </c>
      <c r="E34" s="191" t="str">
        <f>STUDENT!F36</f>
        <v>กนกกร</v>
      </c>
      <c r="F34" s="273" t="str">
        <f>STUDENT!G36</f>
        <v>คล้ายคลิ้ง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4">
        <f>STUDENT!D37</f>
        <v>27</v>
      </c>
      <c r="C35" s="190" t="str">
        <f>STUDENT!B37</f>
        <v>08118</v>
      </c>
      <c r="D35" s="188" t="str">
        <f>STUDENT!E37</f>
        <v>ด.ญ.</v>
      </c>
      <c r="E35" s="191" t="str">
        <f>STUDENT!F37</f>
        <v>เจสซิก้า</v>
      </c>
      <c r="F35" s="273" t="str">
        <f>STUDENT!G37</f>
        <v>ฮาเบเลอร์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44">
        <f>STUDENT!D38</f>
        <v>28</v>
      </c>
      <c r="C36" s="190" t="str">
        <f>STUDENT!B38</f>
        <v>08127</v>
      </c>
      <c r="D36" s="188" t="str">
        <f>STUDENT!E38</f>
        <v>ด.ญ.</v>
      </c>
      <c r="E36" s="191" t="str">
        <f>STUDENT!F38</f>
        <v>ภาวิณี</v>
      </c>
      <c r="F36" s="273" t="str">
        <f>STUDENT!G38</f>
        <v>ทองอุปการ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44">
        <f>STUDENT!D39</f>
        <v>29</v>
      </c>
      <c r="C37" s="190" t="str">
        <f>STUDENT!B39</f>
        <v>08131</v>
      </c>
      <c r="D37" s="188" t="str">
        <f>STUDENT!E39</f>
        <v>ด.ญ.</v>
      </c>
      <c r="E37" s="191" t="str">
        <f>STUDENT!F39</f>
        <v>อินทุมา</v>
      </c>
      <c r="F37" s="273" t="str">
        <f>STUDENT!G39</f>
        <v>ส่งเสริม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44">
        <f>STUDENT!D40</f>
        <v>30</v>
      </c>
      <c r="C38" s="190" t="str">
        <f>STUDENT!B40</f>
        <v>08146</v>
      </c>
      <c r="D38" s="188" t="str">
        <f>STUDENT!E40</f>
        <v>ด.ญ.</v>
      </c>
      <c r="E38" s="191" t="str">
        <f>STUDENT!F40</f>
        <v>กนกวรรณ</v>
      </c>
      <c r="F38" s="273" t="str">
        <f>STUDENT!G40</f>
        <v>โพธิยก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4</v>
      </c>
      <c r="B39" s="144">
        <f>STUDENT!D41</f>
        <v>31</v>
      </c>
      <c r="C39" s="195" t="str">
        <f>STUDENT!B41</f>
        <v>08147</v>
      </c>
      <c r="D39" s="193" t="str">
        <f>STUDENT!E41</f>
        <v>ด.ญ.</v>
      </c>
      <c r="E39" s="196" t="str">
        <f>STUDENT!F41</f>
        <v>กมลพรรณ</v>
      </c>
      <c r="F39" s="273" t="str">
        <f>STUDENT!G41</f>
        <v>โพธิยก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4</v>
      </c>
      <c r="B40" s="144">
        <f>STUDENT!D42</f>
        <v>32</v>
      </c>
      <c r="C40" s="195" t="str">
        <f>STUDENT!B42</f>
        <v>08148</v>
      </c>
      <c r="D40" s="193" t="str">
        <f>STUDENT!E42</f>
        <v>ด.ญ.</v>
      </c>
      <c r="E40" s="196" t="str">
        <f>STUDENT!F42</f>
        <v>คิรภัสสร</v>
      </c>
      <c r="F40" s="273" t="str">
        <f>STUDENT!G42</f>
        <v>บุญล้ำ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4</v>
      </c>
      <c r="B41" s="144">
        <f>STUDENT!D43</f>
        <v>33</v>
      </c>
      <c r="C41" s="195" t="str">
        <f>STUDENT!B43</f>
        <v>08149</v>
      </c>
      <c r="D41" s="193" t="str">
        <f>STUDENT!E44</f>
        <v xml:space="preserve"> </v>
      </c>
      <c r="E41" s="196" t="str">
        <f>STUDENT!F43</f>
        <v>ปิยธิดา</v>
      </c>
      <c r="F41" s="273" t="str">
        <f>STUDENT!G43</f>
        <v>ฉิมปากแพรก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4" t="str">
        <f>STUDENT!D44</f>
        <v xml:space="preserve"> </v>
      </c>
      <c r="C42" s="195" t="str">
        <f>STUDENT!B44</f>
        <v xml:space="preserve"> </v>
      </c>
      <c r="D42" s="193" t="e">
        <f>STUDENT!#REF!</f>
        <v>#REF!</v>
      </c>
      <c r="E42" s="196" t="str">
        <f>STUDENT!F44</f>
        <v xml:space="preserve"> </v>
      </c>
      <c r="F42" s="273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4" t="str">
        <f>STUDENT!D45</f>
        <v xml:space="preserve"> </v>
      </c>
      <c r="C43" s="195" t="str">
        <f>STUDENT!B45</f>
        <v xml:space="preserve"> </v>
      </c>
      <c r="D43" s="193" t="str">
        <f>STUDENT!E45</f>
        <v xml:space="preserve"> </v>
      </c>
      <c r="E43" s="196" t="str">
        <f>STUDENT!F45</f>
        <v xml:space="preserve"> </v>
      </c>
      <c r="F43" s="273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4" t="str">
        <f>STUDENT!D46</f>
        <v xml:space="preserve"> </v>
      </c>
      <c r="C44" s="195" t="str">
        <f>STUDENT!B46</f>
        <v xml:space="preserve"> </v>
      </c>
      <c r="D44" s="193" t="str">
        <f>STUDENT!E46</f>
        <v xml:space="preserve"> </v>
      </c>
      <c r="E44" s="196" t="str">
        <f>STUDENT!F46</f>
        <v xml:space="preserve"> </v>
      </c>
      <c r="F44" s="273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195"/>
      <c r="D45" s="193"/>
      <c r="E45" s="196"/>
      <c r="F45" s="273"/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195"/>
      <c r="D46" s="193"/>
      <c r="E46" s="196"/>
      <c r="F46" s="273"/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4</v>
      </c>
      <c r="AF1" s="243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4">
        <f>Time1!C3</f>
        <v>0</v>
      </c>
      <c r="D3" s="284"/>
      <c r="E3" s="284"/>
      <c r="F3" s="284"/>
      <c r="G3" s="284"/>
      <c r="H3" s="290" t="s">
        <v>0</v>
      </c>
      <c r="I3" s="290"/>
      <c r="J3" s="290"/>
      <c r="K3" s="290"/>
      <c r="L3" s="290"/>
      <c r="M3" s="284">
        <f>Time1!F3</f>
        <v>0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90" t="s">
        <v>47</v>
      </c>
      <c r="AC3" s="290"/>
      <c r="AD3" s="290" t="str">
        <f>Time1!X3</f>
        <v>1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7"/>
      <c r="B6" s="62" t="s">
        <v>50</v>
      </c>
      <c r="C6" s="286" t="s">
        <v>265</v>
      </c>
      <c r="D6" s="287"/>
      <c r="E6" s="287"/>
      <c r="F6" s="287"/>
      <c r="G6" s="288"/>
      <c r="H6" s="286" t="s">
        <v>265</v>
      </c>
      <c r="I6" s="287"/>
      <c r="J6" s="287"/>
      <c r="K6" s="287"/>
      <c r="L6" s="288"/>
      <c r="M6" s="286" t="s">
        <v>265</v>
      </c>
      <c r="N6" s="287"/>
      <c r="O6" s="287"/>
      <c r="P6" s="287"/>
      <c r="Q6" s="288"/>
      <c r="R6" s="286" t="s">
        <v>266</v>
      </c>
      <c r="S6" s="310"/>
      <c r="T6" s="310"/>
      <c r="U6" s="310"/>
      <c r="V6" s="311"/>
      <c r="W6" s="286" t="s">
        <v>266</v>
      </c>
      <c r="X6" s="310"/>
      <c r="Y6" s="310"/>
      <c r="Z6" s="310"/>
      <c r="AA6" s="311"/>
      <c r="AB6" s="286" t="s">
        <v>266</v>
      </c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7"/>
      <c r="B7" s="62" t="s">
        <v>51</v>
      </c>
      <c r="C7" s="200">
        <v>12</v>
      </c>
      <c r="D7" s="200">
        <v>13</v>
      </c>
      <c r="E7" s="200">
        <v>14</v>
      </c>
      <c r="F7" s="200">
        <v>15</v>
      </c>
      <c r="G7" s="200">
        <v>16</v>
      </c>
      <c r="H7" s="200">
        <v>19</v>
      </c>
      <c r="I7" s="200">
        <v>20</v>
      </c>
      <c r="J7" s="200">
        <v>21</v>
      </c>
      <c r="K7" s="200">
        <v>22</v>
      </c>
      <c r="L7" s="200">
        <v>23</v>
      </c>
      <c r="M7" s="200">
        <v>26</v>
      </c>
      <c r="N7" s="200">
        <v>27</v>
      </c>
      <c r="O7" s="200">
        <v>28</v>
      </c>
      <c r="P7" s="200">
        <v>29</v>
      </c>
      <c r="Q7" s="200">
        <v>30</v>
      </c>
      <c r="R7" s="200">
        <v>3</v>
      </c>
      <c r="S7" s="200">
        <v>4</v>
      </c>
      <c r="T7" s="200">
        <v>5</v>
      </c>
      <c r="U7" s="200">
        <v>6</v>
      </c>
      <c r="V7" s="200">
        <v>7</v>
      </c>
      <c r="W7" s="200">
        <v>10</v>
      </c>
      <c r="X7" s="200">
        <v>11</v>
      </c>
      <c r="Y7" s="200">
        <v>12</v>
      </c>
      <c r="Z7" s="200">
        <v>13</v>
      </c>
      <c r="AA7" s="200">
        <v>14</v>
      </c>
      <c r="AB7" s="200">
        <v>17</v>
      </c>
      <c r="AC7" s="200">
        <v>18</v>
      </c>
      <c r="AD7" s="200">
        <v>19</v>
      </c>
      <c r="AE7" s="200">
        <v>20</v>
      </c>
      <c r="AF7" s="200">
        <v>21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ธนพัฒน์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ชัยวัฒน์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ภาคิน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ระพีพัฒน์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วรณัน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ศิรวิทย์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อำพล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กิตติพงศ์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นพดล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บุญญฤทธิ์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พัสกร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ภาณุพงศ์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ยุทธติชัย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ศรัณยพัฒน์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ศุภรัตน์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ศุกลวัฒน์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สราวุฒิ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สิทธิชัย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สุริยา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อดิเทพ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>
        <f>Time1!B31</f>
        <v>23</v>
      </c>
      <c r="B31" s="165" t="str">
        <f>Time1!E31</f>
        <v>ทิพย์วารี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>
        <f>Time1!B32</f>
        <v>24</v>
      </c>
      <c r="B32" s="165" t="str">
        <f>Time1!E32</f>
        <v>พัทธนันท์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>
        <f>Time1!B33</f>
        <v>25</v>
      </c>
      <c r="B33" s="165" t="str">
        <f>Time1!E33</f>
        <v>เอมณิชา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>
        <f>Time1!B34</f>
        <v>26</v>
      </c>
      <c r="B34" s="165" t="str">
        <f>Time1!E34</f>
        <v>กนกกร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4">
        <f>Time1!B35</f>
        <v>27</v>
      </c>
      <c r="B35" s="165" t="str">
        <f>Time1!E35</f>
        <v>เจสซิก้า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>
        <f>Time1!B36</f>
        <v>28</v>
      </c>
      <c r="B36" s="165" t="str">
        <f>Time1!E36</f>
        <v>ภาวิณี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>
        <f>Time1!B37</f>
        <v>29</v>
      </c>
      <c r="B37" s="165" t="str">
        <f>Time1!E37</f>
        <v>อินทุมา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>
        <f>Time1!B38</f>
        <v>30</v>
      </c>
      <c r="B38" s="165" t="str">
        <f>Time1!E38</f>
        <v>กนกวรรณ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>
        <f>Time1!B39</f>
        <v>31</v>
      </c>
      <c r="B39" s="165" t="str">
        <f>Time1!E39</f>
        <v>กมลพรรณ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>
        <f>Time1!B40</f>
        <v>32</v>
      </c>
      <c r="B40" s="165" t="str">
        <f>Time1!E40</f>
        <v>คิรภัสสร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>
        <f>Time1!B41</f>
        <v>33</v>
      </c>
      <c r="B41" s="165" t="str">
        <f>Time1!E41</f>
        <v>ปิยธิดา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 t="str">
        <f>Time1!B42</f>
        <v xml:space="preserve"> </v>
      </c>
      <c r="B42" s="165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 t="str">
        <f>Time1!B43</f>
        <v xml:space="preserve"> </v>
      </c>
      <c r="B43" s="165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4" t="str">
        <f>Time1!B44</f>
        <v xml:space="preserve"> </v>
      </c>
      <c r="B44" s="165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4"/>
      <c r="B45" s="165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4"/>
      <c r="B46" s="165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5</v>
      </c>
      <c r="AF1" s="243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4">
        <f>Time1!C3</f>
        <v>0</v>
      </c>
      <c r="D3" s="284"/>
      <c r="E3" s="284"/>
      <c r="F3" s="284"/>
      <c r="G3" s="284"/>
      <c r="H3" s="290" t="s">
        <v>0</v>
      </c>
      <c r="I3" s="290"/>
      <c r="J3" s="290"/>
      <c r="K3" s="290"/>
      <c r="L3" s="290"/>
      <c r="M3" s="284">
        <f>Time1!F3</f>
        <v>0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90" t="s">
        <v>47</v>
      </c>
      <c r="AC3" s="290"/>
      <c r="AD3" s="290" t="str">
        <f>Time1!X3</f>
        <v>1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7"/>
      <c r="B6" s="62" t="s">
        <v>50</v>
      </c>
      <c r="C6" s="286" t="s">
        <v>266</v>
      </c>
      <c r="D6" s="310"/>
      <c r="E6" s="310"/>
      <c r="F6" s="310"/>
      <c r="G6" s="311"/>
      <c r="H6" s="286" t="s">
        <v>267</v>
      </c>
      <c r="I6" s="310"/>
      <c r="J6" s="310"/>
      <c r="K6" s="310"/>
      <c r="L6" s="311"/>
      <c r="M6" s="286" t="s">
        <v>268</v>
      </c>
      <c r="N6" s="310"/>
      <c r="O6" s="310"/>
      <c r="P6" s="310"/>
      <c r="Q6" s="311"/>
      <c r="R6" s="286" t="s">
        <v>268</v>
      </c>
      <c r="S6" s="310"/>
      <c r="T6" s="310"/>
      <c r="U6" s="310"/>
      <c r="V6" s="311"/>
      <c r="W6" s="286" t="s">
        <v>268</v>
      </c>
      <c r="X6" s="310"/>
      <c r="Y6" s="310"/>
      <c r="Z6" s="310"/>
      <c r="AA6" s="311"/>
      <c r="AB6" s="286" t="s">
        <v>269</v>
      </c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7"/>
      <c r="B7" s="62" t="s">
        <v>51</v>
      </c>
      <c r="C7" s="200">
        <v>24</v>
      </c>
      <c r="D7" s="200">
        <v>25</v>
      </c>
      <c r="E7" s="200">
        <v>26</v>
      </c>
      <c r="F7" s="200">
        <v>27</v>
      </c>
      <c r="G7" s="200">
        <v>28</v>
      </c>
      <c r="H7" s="200">
        <v>31</v>
      </c>
      <c r="I7" s="200">
        <v>1</v>
      </c>
      <c r="J7" s="200">
        <v>2</v>
      </c>
      <c r="K7" s="200">
        <v>3</v>
      </c>
      <c r="L7" s="200">
        <v>4</v>
      </c>
      <c r="M7" s="200">
        <v>7</v>
      </c>
      <c r="N7" s="200">
        <v>8</v>
      </c>
      <c r="O7" s="200">
        <v>9</v>
      </c>
      <c r="P7" s="200">
        <v>10</v>
      </c>
      <c r="Q7" s="200">
        <v>11</v>
      </c>
      <c r="R7" s="200">
        <v>14</v>
      </c>
      <c r="S7" s="200">
        <v>15</v>
      </c>
      <c r="T7" s="200">
        <v>16</v>
      </c>
      <c r="U7" s="200">
        <v>17</v>
      </c>
      <c r="V7" s="200">
        <v>18</v>
      </c>
      <c r="W7" s="200">
        <v>21</v>
      </c>
      <c r="X7" s="200">
        <v>22</v>
      </c>
      <c r="Y7" s="200">
        <v>23</v>
      </c>
      <c r="Z7" s="200">
        <v>24</v>
      </c>
      <c r="AA7" s="200">
        <v>25</v>
      </c>
      <c r="AB7" s="200">
        <v>28</v>
      </c>
      <c r="AC7" s="200">
        <v>29</v>
      </c>
      <c r="AD7" s="200">
        <v>30</v>
      </c>
      <c r="AE7" s="200">
        <v>31</v>
      </c>
      <c r="AF7" s="200">
        <v>1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11"/>
      <c r="Q8" s="211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11"/>
      <c r="AD8" s="211"/>
      <c r="AE8" s="210"/>
      <c r="AF8" s="2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ธนพัฒน์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ชัยวัฒน์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ภาคิน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ระพีพัฒน์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วรณัน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ศิรวิทย์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อำพล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กิตติพงศ์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นพดล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บุญญฤทธิ์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พัสกร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ภาณุพงศ์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ยุทธติชัย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ศรัณยพัฒน์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ศุภรัตน์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ศุกลวัฒน์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สราวุฒิ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สิทธิชัย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สุริยา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อดิเทพ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>
        <f>Time1!B31</f>
        <v>23</v>
      </c>
      <c r="B31" s="165" t="str">
        <f>Time1!E31</f>
        <v>ทิพย์วารี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>
        <f>Time1!B32</f>
        <v>24</v>
      </c>
      <c r="B32" s="165" t="str">
        <f>Time1!E32</f>
        <v>พัทธนันท์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>
        <f>Time1!B33</f>
        <v>25</v>
      </c>
      <c r="B33" s="165" t="str">
        <f>Time1!E33</f>
        <v>เอมณิชา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>
        <f>Time1!B34</f>
        <v>26</v>
      </c>
      <c r="B34" s="165" t="str">
        <f>Time1!E34</f>
        <v>กนกกร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8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4">
        <f>Time1!B35</f>
        <v>27</v>
      </c>
      <c r="B35" s="165" t="str">
        <f>Time1!E35</f>
        <v>เจสซิก้า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8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>
        <f>Time1!B36</f>
        <v>28</v>
      </c>
      <c r="B36" s="165" t="str">
        <f>Time1!E36</f>
        <v>ภาวิณี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8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>
        <f>Time1!B37</f>
        <v>29</v>
      </c>
      <c r="B37" s="165" t="str">
        <f>Time1!E37</f>
        <v>อินทุมา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8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>
        <f>Time1!B38</f>
        <v>30</v>
      </c>
      <c r="B38" s="165" t="str">
        <f>Time1!E38</f>
        <v>กนกวรรณ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>
        <f>Time1!B39</f>
        <v>31</v>
      </c>
      <c r="B39" s="165" t="str">
        <f>Time1!E39</f>
        <v>กมลพรรณ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>
        <f>Time1!B40</f>
        <v>32</v>
      </c>
      <c r="B40" s="165" t="str">
        <f>Time1!E40</f>
        <v>คิรภัสสร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>
        <f>Time1!B41</f>
        <v>33</v>
      </c>
      <c r="B41" s="165" t="str">
        <f>Time1!E41</f>
        <v>ปิยธิดา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 t="str">
        <f>Time1!B42</f>
        <v xml:space="preserve"> </v>
      </c>
      <c r="B42" s="165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 t="str">
        <f>Time1!B43</f>
        <v xml:space="preserve"> </v>
      </c>
      <c r="B43" s="165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4" t="str">
        <f>Time1!B44</f>
        <v xml:space="preserve"> </v>
      </c>
      <c r="B44" s="165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4"/>
      <c r="B45" s="165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4"/>
      <c r="B46" s="165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12"/>
      <c r="AA1" s="112" t="s">
        <v>54</v>
      </c>
      <c r="AB1" s="109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4">
        <f>Time1!C3</f>
        <v>0</v>
      </c>
      <c r="D3" s="326"/>
      <c r="E3" s="326"/>
      <c r="F3" s="326"/>
      <c r="G3" s="326"/>
      <c r="H3" s="290" t="s">
        <v>0</v>
      </c>
      <c r="I3" s="327"/>
      <c r="J3" s="327"/>
      <c r="K3" s="327"/>
      <c r="L3" s="327"/>
      <c r="M3" s="284">
        <f>Time1!F3</f>
        <v>0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113"/>
      <c r="AA3" s="114" t="s">
        <v>47</v>
      </c>
      <c r="AB3" s="115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5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1">
        <v>20</v>
      </c>
      <c r="S5" s="322"/>
      <c r="T5" s="322"/>
      <c r="U5" s="322"/>
      <c r="V5" s="323"/>
      <c r="W5" s="324" t="s">
        <v>55</v>
      </c>
      <c r="X5" s="324"/>
      <c r="Y5" s="324"/>
      <c r="Z5" s="324"/>
      <c r="AA5" s="324"/>
      <c r="AB5" s="325"/>
    </row>
    <row r="6" spans="1:28" ht="21" customHeight="1" x14ac:dyDescent="0.55000000000000004">
      <c r="A6" s="297"/>
      <c r="B6" s="62" t="s">
        <v>50</v>
      </c>
      <c r="C6" s="286" t="s">
        <v>270</v>
      </c>
      <c r="D6" s="310"/>
      <c r="E6" s="310"/>
      <c r="F6" s="310"/>
      <c r="G6" s="311"/>
      <c r="H6" s="286" t="s">
        <v>270</v>
      </c>
      <c r="I6" s="310"/>
      <c r="J6" s="310"/>
      <c r="K6" s="310"/>
      <c r="L6" s="311"/>
      <c r="M6" s="286" t="s">
        <v>270</v>
      </c>
      <c r="N6" s="310"/>
      <c r="O6" s="310"/>
      <c r="P6" s="310"/>
      <c r="Q6" s="311"/>
      <c r="R6" s="286" t="s">
        <v>270</v>
      </c>
      <c r="S6" s="310"/>
      <c r="T6" s="310"/>
      <c r="U6" s="310"/>
      <c r="V6" s="311"/>
      <c r="W6" s="317" t="s">
        <v>56</v>
      </c>
      <c r="X6" s="319" t="s">
        <v>57</v>
      </c>
      <c r="Y6" s="319" t="s">
        <v>58</v>
      </c>
      <c r="Z6" s="319" t="s">
        <v>154</v>
      </c>
      <c r="AA6" s="116" t="s">
        <v>63</v>
      </c>
      <c r="AB6" s="315" t="s">
        <v>60</v>
      </c>
    </row>
    <row r="7" spans="1:28" ht="21" customHeight="1" x14ac:dyDescent="0.55000000000000004">
      <c r="A7" s="297"/>
      <c r="B7" s="62" t="s">
        <v>51</v>
      </c>
      <c r="C7" s="200">
        <v>4</v>
      </c>
      <c r="D7" s="200">
        <v>5</v>
      </c>
      <c r="E7" s="200">
        <v>6</v>
      </c>
      <c r="F7" s="200">
        <v>7</v>
      </c>
      <c r="G7" s="200">
        <v>8</v>
      </c>
      <c r="H7" s="200">
        <v>11</v>
      </c>
      <c r="I7" s="200">
        <v>12</v>
      </c>
      <c r="J7" s="200">
        <v>13</v>
      </c>
      <c r="K7" s="200">
        <v>14</v>
      </c>
      <c r="L7" s="200">
        <v>15</v>
      </c>
      <c r="M7" s="200">
        <v>18</v>
      </c>
      <c r="N7" s="200">
        <v>19</v>
      </c>
      <c r="O7" s="200">
        <v>20</v>
      </c>
      <c r="P7" s="200">
        <v>21</v>
      </c>
      <c r="Q7" s="200">
        <v>22</v>
      </c>
      <c r="R7" s="200">
        <v>25</v>
      </c>
      <c r="S7" s="200">
        <v>26</v>
      </c>
      <c r="T7" s="200">
        <v>27</v>
      </c>
      <c r="U7" s="200">
        <v>28</v>
      </c>
      <c r="V7" s="200">
        <v>29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 x14ac:dyDescent="0.6">
      <c r="A8" s="298"/>
      <c r="B8" s="65" t="s">
        <v>52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10"/>
      <c r="O8" s="210"/>
      <c r="P8" s="210"/>
      <c r="Q8" s="210"/>
      <c r="R8" s="210"/>
      <c r="S8" s="210"/>
      <c r="T8" s="210"/>
      <c r="U8" s="210"/>
      <c r="V8" s="212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6"/>
    </row>
    <row r="9" spans="1:28" ht="19.899999999999999" customHeight="1" x14ac:dyDescent="0.55000000000000004">
      <c r="A9" s="166">
        <f>Time1!B9</f>
        <v>1</v>
      </c>
      <c r="B9" s="167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7"/>
      <c r="O9" s="167"/>
      <c r="P9" s="167"/>
      <c r="Q9" s="167"/>
      <c r="R9" s="167"/>
      <c r="S9" s="167"/>
      <c r="T9" s="167"/>
      <c r="U9" s="167"/>
      <c r="V9" s="168"/>
      <c r="W9" s="169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0" t="e">
        <f>AA9*100/AA8</f>
        <v>#DIV/0!</v>
      </c>
    </row>
    <row r="10" spans="1:28" ht="19.899999999999999" customHeight="1" x14ac:dyDescent="0.55000000000000004">
      <c r="A10" s="171">
        <f>Time1!B10</f>
        <v>2</v>
      </c>
      <c r="B10" s="50" t="str">
        <f>Time1!E10</f>
        <v>ธนพัฒน์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2"/>
      <c r="W10" s="17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49" t="e">
        <f>AA10*100/AA8</f>
        <v>#DIV/0!</v>
      </c>
    </row>
    <row r="11" spans="1:28" ht="19.899999999999999" customHeight="1" x14ac:dyDescent="0.55000000000000004">
      <c r="A11" s="171">
        <f>Time1!B11</f>
        <v>3</v>
      </c>
      <c r="B11" s="50" t="str">
        <f>Time1!E11</f>
        <v>ชัยวัฒน์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2"/>
      <c r="W11" s="17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49" t="e">
        <f>AA11*100/AA8</f>
        <v>#DIV/0!</v>
      </c>
    </row>
    <row r="12" spans="1:28" ht="19.899999999999999" customHeight="1" x14ac:dyDescent="0.55000000000000004">
      <c r="A12" s="171">
        <f>Time1!B12</f>
        <v>4</v>
      </c>
      <c r="B12" s="50" t="str">
        <f>Time1!E12</f>
        <v>ภาคิน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2"/>
      <c r="W12" s="17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49" t="e">
        <f>AA12*100/AA11</f>
        <v>#DIV/0!</v>
      </c>
    </row>
    <row r="13" spans="1:28" ht="19.899999999999999" customHeight="1" x14ac:dyDescent="0.55000000000000004">
      <c r="A13" s="171">
        <f>Time1!B13</f>
        <v>5</v>
      </c>
      <c r="B13" s="50" t="str">
        <f>Time1!E13</f>
        <v>ระพีพัฒน์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2"/>
      <c r="W13" s="17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49" t="e">
        <f>AA13*100/AA8</f>
        <v>#DIV/0!</v>
      </c>
    </row>
    <row r="14" spans="1:28" ht="19.899999999999999" customHeight="1" x14ac:dyDescent="0.55000000000000004">
      <c r="A14" s="171">
        <f>Time1!B14</f>
        <v>6</v>
      </c>
      <c r="B14" s="50" t="str">
        <f>Time1!E14</f>
        <v>วรณัน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2"/>
      <c r="W14" s="17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49" t="e">
        <f>AA14*100/AA8</f>
        <v>#DIV/0!</v>
      </c>
    </row>
    <row r="15" spans="1:28" ht="19.899999999999999" customHeight="1" x14ac:dyDescent="0.55000000000000004">
      <c r="A15" s="171">
        <f>Time1!B15</f>
        <v>7</v>
      </c>
      <c r="B15" s="50" t="str">
        <f>Time1!E15</f>
        <v>ศิรวิทย์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2"/>
      <c r="W15" s="17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49" t="e">
        <f>AA15*100/AA8</f>
        <v>#DIV/0!</v>
      </c>
    </row>
    <row r="16" spans="1:28" ht="19.899999999999999" customHeight="1" x14ac:dyDescent="0.55000000000000004">
      <c r="A16" s="171">
        <f>Time1!B16</f>
        <v>8</v>
      </c>
      <c r="B16" s="50" t="str">
        <f>Time1!E16</f>
        <v>อำพล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2"/>
      <c r="W16" s="17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49" t="e">
        <f>AA16*100/AA15</f>
        <v>#DIV/0!</v>
      </c>
    </row>
    <row r="17" spans="1:28" ht="19.899999999999999" customHeight="1" x14ac:dyDescent="0.55000000000000004">
      <c r="A17" s="171">
        <f>Time1!B17</f>
        <v>9</v>
      </c>
      <c r="B17" s="50" t="str">
        <f>Time1!E17</f>
        <v>กิตติพงศ์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2"/>
      <c r="W17" s="17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49" t="e">
        <f>AA17*100/AA8</f>
        <v>#DIV/0!</v>
      </c>
    </row>
    <row r="18" spans="1:28" ht="19.899999999999999" customHeight="1" x14ac:dyDescent="0.55000000000000004">
      <c r="A18" s="171">
        <f>Time1!B18</f>
        <v>10</v>
      </c>
      <c r="B18" s="50" t="str">
        <f>Time1!E18</f>
        <v>นพดล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2"/>
      <c r="W18" s="17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49" t="e">
        <f>AA18*100/AA8</f>
        <v>#DIV/0!</v>
      </c>
    </row>
    <row r="19" spans="1:28" ht="19.899999999999999" customHeight="1" x14ac:dyDescent="0.55000000000000004">
      <c r="A19" s="171">
        <f>Time1!B19</f>
        <v>11</v>
      </c>
      <c r="B19" s="50" t="str">
        <f>Time1!E19</f>
        <v>บุญญฤทธิ์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2"/>
      <c r="W19" s="17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49" t="e">
        <f>AA19*100/AA8</f>
        <v>#DIV/0!</v>
      </c>
    </row>
    <row r="20" spans="1:28" ht="19.899999999999999" customHeight="1" x14ac:dyDescent="0.55000000000000004">
      <c r="A20" s="171">
        <f>Time1!B20</f>
        <v>12</v>
      </c>
      <c r="B20" s="50" t="str">
        <f>Time1!E20</f>
        <v>พัสกร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2"/>
      <c r="W20" s="17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49" t="e">
        <f>AA20*100/AA8</f>
        <v>#DIV/0!</v>
      </c>
    </row>
    <row r="21" spans="1:28" ht="19.899999999999999" customHeight="1" x14ac:dyDescent="0.55000000000000004">
      <c r="A21" s="171">
        <f>Time1!B21</f>
        <v>13</v>
      </c>
      <c r="B21" s="50" t="str">
        <f>Time1!E21</f>
        <v>ภาณุพงศ์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2"/>
      <c r="W21" s="17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49" t="e">
        <f>AA21*100/AA8</f>
        <v>#DIV/0!</v>
      </c>
    </row>
    <row r="22" spans="1:28" ht="19.899999999999999" customHeight="1" x14ac:dyDescent="0.55000000000000004">
      <c r="A22" s="171">
        <f>Time1!B22</f>
        <v>14</v>
      </c>
      <c r="B22" s="50" t="str">
        <f>Time1!E22</f>
        <v>ยุทธติชัย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2"/>
      <c r="W22" s="17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49" t="e">
        <f>AA22*100/AA8</f>
        <v>#DIV/0!</v>
      </c>
    </row>
    <row r="23" spans="1:28" ht="19.899999999999999" customHeight="1" x14ac:dyDescent="0.55000000000000004">
      <c r="A23" s="171">
        <f>Time1!B23</f>
        <v>15</v>
      </c>
      <c r="B23" s="50" t="str">
        <f>Time1!E23</f>
        <v>ศรัณยพัฒน์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2"/>
      <c r="W23" s="17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49" t="e">
        <f>AA23*100/AA22</f>
        <v>#DIV/0!</v>
      </c>
    </row>
    <row r="24" spans="1:28" ht="19.899999999999999" customHeight="1" x14ac:dyDescent="0.55000000000000004">
      <c r="A24" s="171">
        <f>Time1!B24</f>
        <v>16</v>
      </c>
      <c r="B24" s="50" t="str">
        <f>Time1!E24</f>
        <v>ศุภรัตน์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2"/>
      <c r="W24" s="17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49" t="e">
        <f>AA24*100/AA8</f>
        <v>#DIV/0!</v>
      </c>
    </row>
    <row r="25" spans="1:28" ht="19.899999999999999" customHeight="1" x14ac:dyDescent="0.55000000000000004">
      <c r="A25" s="171">
        <f>Time1!B25</f>
        <v>17</v>
      </c>
      <c r="B25" s="50" t="str">
        <f>Time1!E25</f>
        <v>ศุกลวัฒน์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2"/>
      <c r="W25" s="17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49" t="e">
        <f>AA25*100/AA8</f>
        <v>#DIV/0!</v>
      </c>
    </row>
    <row r="26" spans="1:28" ht="19.899999999999999" customHeight="1" x14ac:dyDescent="0.55000000000000004">
      <c r="A26" s="171">
        <f>Time1!B26</f>
        <v>18</v>
      </c>
      <c r="B26" s="50" t="str">
        <f>Time1!E26</f>
        <v>สราวุฒิ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2"/>
      <c r="W26" s="17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49" t="e">
        <f>AA26*100/AA8</f>
        <v>#DIV/0!</v>
      </c>
    </row>
    <row r="27" spans="1:28" ht="19.899999999999999" customHeight="1" x14ac:dyDescent="0.55000000000000004">
      <c r="A27" s="171">
        <f>Time1!B27</f>
        <v>19</v>
      </c>
      <c r="B27" s="50" t="str">
        <f>Time1!E27</f>
        <v>สิทธิชัย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2"/>
      <c r="W27" s="17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49" t="e">
        <f>AA27*100/AA8</f>
        <v>#DIV/0!</v>
      </c>
    </row>
    <row r="28" spans="1:28" ht="19.899999999999999" customHeight="1" x14ac:dyDescent="0.55000000000000004">
      <c r="A28" s="171">
        <f>Time1!B28</f>
        <v>20</v>
      </c>
      <c r="B28" s="50" t="str">
        <f>Time1!E28</f>
        <v>สุริยา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2"/>
      <c r="W28" s="17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49" t="e">
        <f>AA28*100/AA8</f>
        <v>#DIV/0!</v>
      </c>
    </row>
    <row r="29" spans="1:28" ht="19.899999999999999" customHeight="1" x14ac:dyDescent="0.55000000000000004">
      <c r="A29" s="171">
        <f>Time1!B29</f>
        <v>21</v>
      </c>
      <c r="B29" s="50" t="str">
        <f>Time1!E29</f>
        <v>อดิเทพ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2"/>
      <c r="W29" s="17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49" t="e">
        <f>AA29*100/AA8</f>
        <v>#DIV/0!</v>
      </c>
    </row>
    <row r="30" spans="1:28" ht="19.899999999999999" customHeight="1" x14ac:dyDescent="0.55000000000000004">
      <c r="A30" s="171">
        <f>Time1!B30</f>
        <v>22</v>
      </c>
      <c r="B30" s="5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2"/>
      <c r="W30" s="17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87" t="e">
        <f>AA30*100/AA8</f>
        <v>#DIV/0!</v>
      </c>
    </row>
    <row r="31" spans="1:28" ht="19.899999999999999" customHeight="1" x14ac:dyDescent="0.55000000000000004">
      <c r="A31" s="171">
        <f>Time1!B31</f>
        <v>23</v>
      </c>
      <c r="B31" s="50" t="str">
        <f>Time1!E31</f>
        <v>ทิพย์วารี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2"/>
      <c r="W31" s="17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87" t="e">
        <f>AA31*100/AA8</f>
        <v>#DIV/0!</v>
      </c>
    </row>
    <row r="32" spans="1:28" ht="19.899999999999999" customHeight="1" x14ac:dyDescent="0.55000000000000004">
      <c r="A32" s="171">
        <f>Time1!B32</f>
        <v>24</v>
      </c>
      <c r="B32" s="50" t="str">
        <f>Time1!E32</f>
        <v>พัทธนันท์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2"/>
      <c r="W32" s="17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87" t="e">
        <f>AA32*100/AA8</f>
        <v>#DIV/0!</v>
      </c>
    </row>
    <row r="33" spans="1:28" ht="19.899999999999999" customHeight="1" x14ac:dyDescent="0.55000000000000004">
      <c r="A33" s="171">
        <f>Time1!B33</f>
        <v>25</v>
      </c>
      <c r="B33" s="50" t="str">
        <f>Time1!E33</f>
        <v>เอมณิชา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2"/>
      <c r="W33" s="17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87" t="e">
        <f>AA33*100/AA8</f>
        <v>#DIV/0!</v>
      </c>
    </row>
    <row r="34" spans="1:28" ht="19.899999999999999" customHeight="1" x14ac:dyDescent="0.55000000000000004">
      <c r="A34" s="171">
        <f>Time1!B34</f>
        <v>26</v>
      </c>
      <c r="B34" s="50" t="str">
        <f>Time1!E34</f>
        <v>กนกกร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2"/>
      <c r="W34" s="17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87" t="e">
        <f>AA34*100/AA8</f>
        <v>#DIV/0!</v>
      </c>
    </row>
    <row r="35" spans="1:28" ht="19.899999999999999" customHeight="1" x14ac:dyDescent="0.55000000000000004">
      <c r="A35" s="171">
        <f>Time1!B35</f>
        <v>27</v>
      </c>
      <c r="B35" s="50" t="str">
        <f>Time1!E35</f>
        <v>เจสซิก้า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2"/>
      <c r="W35" s="17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87" t="e">
        <f>AA35*100/AA8</f>
        <v>#DIV/0!</v>
      </c>
    </row>
    <row r="36" spans="1:28" ht="19.899999999999999" customHeight="1" x14ac:dyDescent="0.55000000000000004">
      <c r="A36" s="171">
        <f>Time1!B36</f>
        <v>28</v>
      </c>
      <c r="B36" s="50" t="str">
        <f>Time1!E36</f>
        <v>ภาวิณี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2"/>
      <c r="W36" s="17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87" t="e">
        <f>AA36*100/AA8</f>
        <v>#DIV/0!</v>
      </c>
    </row>
    <row r="37" spans="1:28" ht="19.899999999999999" customHeight="1" x14ac:dyDescent="0.55000000000000004">
      <c r="A37" s="171">
        <f>Time1!B37</f>
        <v>29</v>
      </c>
      <c r="B37" s="50" t="str">
        <f>Time1!E37</f>
        <v>อินทุมา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2"/>
      <c r="W37" s="17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87" t="e">
        <f>AA37*100/AA8</f>
        <v>#DIV/0!</v>
      </c>
    </row>
    <row r="38" spans="1:28" ht="19.899999999999999" customHeight="1" x14ac:dyDescent="0.55000000000000004">
      <c r="A38" s="171">
        <f>Time1!B38</f>
        <v>30</v>
      </c>
      <c r="B38" s="50" t="str">
        <f>Time1!E38</f>
        <v>กนกวรรณ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2"/>
      <c r="W38" s="17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87" t="e">
        <f>AA38*100/AA8</f>
        <v>#DIV/0!</v>
      </c>
    </row>
    <row r="39" spans="1:28" ht="19.899999999999999" customHeight="1" x14ac:dyDescent="0.55000000000000004">
      <c r="A39" s="171">
        <f>Time1!B39</f>
        <v>31</v>
      </c>
      <c r="B39" s="50" t="str">
        <f>Time1!E39</f>
        <v>กมลพรรณ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2"/>
      <c r="W39" s="17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192" t="e">
        <f>AA39*100/AA8</f>
        <v>#DIV/0!</v>
      </c>
    </row>
    <row r="40" spans="1:28" ht="19.899999999999999" customHeight="1" x14ac:dyDescent="0.55000000000000004">
      <c r="A40" s="171">
        <f>Time1!B40</f>
        <v>32</v>
      </c>
      <c r="B40" s="50" t="str">
        <f>Time1!E40</f>
        <v>คิรภัสสร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2"/>
      <c r="W40" s="173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192" t="e">
        <f>AA40*100/AA8</f>
        <v>#DIV/0!</v>
      </c>
    </row>
    <row r="41" spans="1:28" ht="19.899999999999999" customHeight="1" x14ac:dyDescent="0.55000000000000004">
      <c r="A41" s="171">
        <f>Time1!B41</f>
        <v>33</v>
      </c>
      <c r="B41" s="50" t="str">
        <f>Time1!E41</f>
        <v>ปิยธิดา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2"/>
      <c r="W41" s="173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192" t="e">
        <f>AA41*100/AA8</f>
        <v>#DIV/0!</v>
      </c>
    </row>
    <row r="42" spans="1:28" ht="19.899999999999999" customHeight="1" x14ac:dyDescent="0.55000000000000004">
      <c r="A42" s="171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2"/>
      <c r="W42" s="173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192" t="e">
        <f>AA42*100/AA8</f>
        <v>#DIV/0!</v>
      </c>
    </row>
    <row r="43" spans="1:28" ht="19.899999999999999" customHeight="1" x14ac:dyDescent="0.55000000000000004">
      <c r="A43" s="171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2"/>
      <c r="W43" s="173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192" t="e">
        <f>AA43*100/AA8</f>
        <v>#DIV/0!</v>
      </c>
    </row>
    <row r="44" spans="1:28" ht="19.899999999999999" customHeight="1" x14ac:dyDescent="0.55000000000000004">
      <c r="A44" s="171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2"/>
      <c r="W44" s="173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192" t="e">
        <f>AA44*100/AA8</f>
        <v>#DIV/0!</v>
      </c>
    </row>
    <row r="45" spans="1:28" ht="19.899999999999999" customHeight="1" x14ac:dyDescent="0.55000000000000004">
      <c r="A45" s="171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2"/>
      <c r="W45" s="173"/>
      <c r="X45" s="49"/>
      <c r="Y45" s="49"/>
      <c r="Z45" s="49"/>
      <c r="AA45" s="123"/>
      <c r="AB45" s="192"/>
    </row>
    <row r="46" spans="1:28" ht="19.899999999999999" customHeight="1" x14ac:dyDescent="0.55000000000000004">
      <c r="A46" s="171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2"/>
      <c r="W46" s="173"/>
      <c r="X46" s="49"/>
      <c r="Y46" s="49"/>
      <c r="Z46" s="49"/>
      <c r="AA46" s="123"/>
      <c r="AB46" s="192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 t="s">
        <v>54</v>
      </c>
      <c r="AC1" s="283"/>
      <c r="AD1" s="243">
        <v>7</v>
      </c>
      <c r="AE1" s="243"/>
    </row>
    <row r="2" spans="1:3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8" ht="21" customHeight="1" x14ac:dyDescent="0.55000000000000004">
      <c r="A3" s="291" t="s">
        <v>1</v>
      </c>
      <c r="B3" s="291"/>
      <c r="C3" s="284">
        <f>Time1!C3</f>
        <v>0</v>
      </c>
      <c r="D3" s="284"/>
      <c r="E3" s="284"/>
      <c r="F3" s="284"/>
      <c r="G3" s="290" t="s">
        <v>0</v>
      </c>
      <c r="H3" s="290"/>
      <c r="I3" s="290"/>
      <c r="J3" s="290"/>
      <c r="K3" s="290"/>
      <c r="L3" s="284">
        <f>Time1!F3</f>
        <v>0</v>
      </c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90" t="s">
        <v>47</v>
      </c>
      <c r="AB3" s="290"/>
      <c r="AC3" s="290" t="str">
        <f>Time1!X3</f>
        <v>1</v>
      </c>
      <c r="AD3" s="290"/>
      <c r="AE3" s="290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295" t="s">
        <v>8</v>
      </c>
      <c r="B5" s="60" t="s">
        <v>67</v>
      </c>
      <c r="C5" s="333">
        <v>1</v>
      </c>
      <c r="D5" s="334"/>
      <c r="E5" s="334"/>
      <c r="F5" s="335"/>
      <c r="G5" s="333">
        <v>2</v>
      </c>
      <c r="H5" s="334"/>
      <c r="I5" s="334"/>
      <c r="J5" s="334"/>
      <c r="K5" s="335"/>
      <c r="L5" s="333">
        <v>3</v>
      </c>
      <c r="M5" s="334"/>
      <c r="N5" s="334"/>
      <c r="O5" s="334"/>
      <c r="P5" s="335"/>
      <c r="Q5" s="333">
        <v>4</v>
      </c>
      <c r="R5" s="334"/>
      <c r="S5" s="334"/>
      <c r="T5" s="334"/>
      <c r="U5" s="335"/>
      <c r="V5" s="333">
        <v>5</v>
      </c>
      <c r="W5" s="334"/>
      <c r="X5" s="334"/>
      <c r="Y5" s="334"/>
      <c r="Z5" s="335"/>
      <c r="AA5" s="333">
        <v>6</v>
      </c>
      <c r="AB5" s="334"/>
      <c r="AC5" s="334"/>
      <c r="AD5" s="334"/>
      <c r="AE5" s="335"/>
      <c r="AF5" s="275" t="s">
        <v>55</v>
      </c>
      <c r="AG5" s="276"/>
      <c r="AH5" s="276"/>
      <c r="AI5" s="276"/>
      <c r="AJ5" s="215"/>
      <c r="AK5" s="215"/>
      <c r="AL5" s="215"/>
    </row>
    <row r="6" spans="1:38" ht="21" customHeight="1" x14ac:dyDescent="0.55000000000000004">
      <c r="A6" s="297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278" t="s">
        <v>56</v>
      </c>
      <c r="AG6" s="280" t="s">
        <v>57</v>
      </c>
      <c r="AH6" s="280" t="s">
        <v>58</v>
      </c>
      <c r="AI6" s="213" t="s">
        <v>63</v>
      </c>
      <c r="AJ6" s="215"/>
      <c r="AK6" s="215"/>
      <c r="AL6" s="215"/>
    </row>
    <row r="7" spans="1:38" ht="21" customHeight="1" thickBot="1" x14ac:dyDescent="0.6">
      <c r="A7" s="297"/>
      <c r="B7" s="62" t="s">
        <v>70</v>
      </c>
      <c r="C7" s="201"/>
      <c r="D7" s="202"/>
      <c r="E7" s="203"/>
      <c r="F7" s="331" t="s">
        <v>87</v>
      </c>
      <c r="G7" s="63"/>
      <c r="H7" s="331"/>
      <c r="I7" s="331"/>
      <c r="J7" s="63"/>
      <c r="K7" s="331" t="s">
        <v>87</v>
      </c>
      <c r="L7" s="63"/>
      <c r="M7" s="331"/>
      <c r="N7" s="331"/>
      <c r="O7" s="63"/>
      <c r="P7" s="331" t="s">
        <v>87</v>
      </c>
      <c r="Q7" s="63"/>
      <c r="R7" s="63"/>
      <c r="S7" s="63"/>
      <c r="T7" s="63"/>
      <c r="U7" s="331" t="s">
        <v>87</v>
      </c>
      <c r="V7" s="63"/>
      <c r="W7" s="63"/>
      <c r="X7" s="63"/>
      <c r="Y7" s="63"/>
      <c r="Z7" s="331" t="s">
        <v>87</v>
      </c>
      <c r="AA7" s="63"/>
      <c r="AB7" s="63"/>
      <c r="AC7" s="63"/>
      <c r="AD7" s="63"/>
      <c r="AE7" s="331" t="s">
        <v>87</v>
      </c>
      <c r="AF7" s="279"/>
      <c r="AG7" s="281"/>
      <c r="AH7" s="281"/>
      <c r="AI7" s="10" t="s">
        <v>59</v>
      </c>
      <c r="AJ7" s="215"/>
      <c r="AK7" s="215"/>
      <c r="AL7" s="215"/>
    </row>
    <row r="8" spans="1:38" ht="21" customHeight="1" thickBot="1" x14ac:dyDescent="0.6">
      <c r="A8" s="298"/>
      <c r="B8" s="65" t="s">
        <v>68</v>
      </c>
      <c r="C8" s="204"/>
      <c r="D8" s="205"/>
      <c r="E8" s="206"/>
      <c r="F8" s="332"/>
      <c r="G8" s="65"/>
      <c r="H8" s="332"/>
      <c r="I8" s="332"/>
      <c r="J8" s="66"/>
      <c r="K8" s="332"/>
      <c r="L8" s="66"/>
      <c r="M8" s="332"/>
      <c r="N8" s="332"/>
      <c r="O8" s="66"/>
      <c r="P8" s="332"/>
      <c r="Q8" s="66"/>
      <c r="R8" s="66"/>
      <c r="S8" s="66"/>
      <c r="T8" s="66"/>
      <c r="U8" s="332"/>
      <c r="V8" s="66"/>
      <c r="W8" s="124"/>
      <c r="X8" s="66"/>
      <c r="Y8" s="66"/>
      <c r="Z8" s="332"/>
      <c r="AA8" s="66"/>
      <c r="AB8" s="66"/>
      <c r="AC8" s="124"/>
      <c r="AD8" s="66"/>
      <c r="AE8" s="33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5"/>
      <c r="AK8" s="215"/>
      <c r="AL8" s="215"/>
    </row>
    <row r="9" spans="1:38" ht="19.899999999999999" customHeight="1" x14ac:dyDescent="0.55000000000000004">
      <c r="A9" s="166">
        <f>Time1!B9</f>
        <v>1</v>
      </c>
      <c r="B9" s="167" t="str">
        <f>Time1!E9</f>
        <v>ทีฆายุ</v>
      </c>
      <c r="C9" s="216"/>
      <c r="D9" s="216"/>
      <c r="E9" s="216"/>
      <c r="F9" s="217">
        <f>SUM(C9:E9)</f>
        <v>0</v>
      </c>
      <c r="G9" s="218"/>
      <c r="H9" s="218"/>
      <c r="I9" s="218"/>
      <c r="J9" s="218"/>
      <c r="K9" s="219">
        <f>SUM(G9:J9)</f>
        <v>0</v>
      </c>
      <c r="L9" s="218"/>
      <c r="M9" s="218"/>
      <c r="N9" s="218"/>
      <c r="O9" s="218"/>
      <c r="P9" s="220">
        <f>SUM(L9:O9)</f>
        <v>0</v>
      </c>
      <c r="Q9" s="218"/>
      <c r="R9" s="218"/>
      <c r="S9" s="218"/>
      <c r="T9" s="218"/>
      <c r="U9" s="220">
        <f>SUM(Q9:T9)</f>
        <v>0</v>
      </c>
      <c r="V9" s="218"/>
      <c r="W9" s="218"/>
      <c r="X9" s="218"/>
      <c r="Y9" s="218"/>
      <c r="Z9" s="220">
        <f>SUM(V9:Y9)</f>
        <v>0</v>
      </c>
      <c r="AA9" s="218"/>
      <c r="AB9" s="218"/>
      <c r="AC9" s="218"/>
      <c r="AD9" s="218"/>
      <c r="AE9" s="221">
        <f>SUM(AA9:AD9)</f>
        <v>0</v>
      </c>
      <c r="AF9" s="222">
        <f t="shared" ref="AF9:AF37" si="0">COUNTIF(C9:AE9,"ข")*2</f>
        <v>0</v>
      </c>
      <c r="AG9" s="222">
        <f t="shared" ref="AG9:AG37" si="1">COUNTIF(C9:AF9,"ล")*2</f>
        <v>0</v>
      </c>
      <c r="AH9" s="222">
        <f t="shared" ref="AH9:AH37" si="2">COUNTIF(C9:AG9,"ป")*2</f>
        <v>0</v>
      </c>
      <c r="AI9" s="222">
        <f t="shared" ref="AI9:AI37" si="3">SUM(C9:AE9)</f>
        <v>0</v>
      </c>
      <c r="AJ9" s="215"/>
      <c r="AK9" s="215"/>
      <c r="AL9" s="215"/>
    </row>
    <row r="10" spans="1:38" ht="19.899999999999999" customHeight="1" x14ac:dyDescent="0.55000000000000004">
      <c r="A10" s="171">
        <f>Time1!B10</f>
        <v>2</v>
      </c>
      <c r="B10" s="50" t="str">
        <f>Time1!E10</f>
        <v>ธนพัฒน์</v>
      </c>
      <c r="C10" s="223"/>
      <c r="D10" s="223"/>
      <c r="E10" s="223"/>
      <c r="F10" s="224">
        <f>SUM(C10:E10)</f>
        <v>0</v>
      </c>
      <c r="G10" s="225"/>
      <c r="H10" s="225"/>
      <c r="I10" s="225"/>
      <c r="J10" s="225"/>
      <c r="K10" s="219">
        <f>SUM(G10:J10)</f>
        <v>0</v>
      </c>
      <c r="L10" s="225"/>
      <c r="M10" s="225"/>
      <c r="N10" s="225"/>
      <c r="O10" s="225"/>
      <c r="P10" s="219">
        <f>SUM(L10:O10)</f>
        <v>0</v>
      </c>
      <c r="Q10" s="225"/>
      <c r="R10" s="225"/>
      <c r="S10" s="225"/>
      <c r="T10" s="225"/>
      <c r="U10" s="219">
        <f>SUM(Q10:T10)</f>
        <v>0</v>
      </c>
      <c r="V10" s="225"/>
      <c r="W10" s="225"/>
      <c r="X10" s="225"/>
      <c r="Y10" s="225"/>
      <c r="Z10" s="219">
        <f>SUM(V10:Y10)</f>
        <v>0</v>
      </c>
      <c r="AA10" s="225"/>
      <c r="AB10" s="225"/>
      <c r="AC10" s="225"/>
      <c r="AD10" s="225"/>
      <c r="AE10" s="219">
        <f>SUM(AA10:AD10)</f>
        <v>0</v>
      </c>
      <c r="AF10" s="145">
        <f t="shared" si="0"/>
        <v>0</v>
      </c>
      <c r="AG10" s="145">
        <f t="shared" si="1"/>
        <v>0</v>
      </c>
      <c r="AH10" s="145">
        <f t="shared" si="2"/>
        <v>0</v>
      </c>
      <c r="AI10" s="145">
        <f t="shared" si="3"/>
        <v>0</v>
      </c>
      <c r="AJ10" s="215"/>
      <c r="AK10" s="215"/>
      <c r="AL10" s="215"/>
    </row>
    <row r="11" spans="1:38" ht="19.899999999999999" customHeight="1" x14ac:dyDescent="0.55000000000000004">
      <c r="A11" s="171">
        <f>Time1!B11</f>
        <v>3</v>
      </c>
      <c r="B11" s="50" t="str">
        <f>Time1!E11</f>
        <v>ชัยวัฒน์</v>
      </c>
      <c r="C11" s="226"/>
      <c r="D11" s="223"/>
      <c r="E11" s="223"/>
      <c r="F11" s="224">
        <f>SUM(D11:E11)</f>
        <v>0</v>
      </c>
      <c r="G11" s="225"/>
      <c r="H11" s="225"/>
      <c r="I11" s="225"/>
      <c r="J11" s="225"/>
      <c r="K11" s="219">
        <f t="shared" ref="K11:K29" si="4">SUM(G11:J11)</f>
        <v>0</v>
      </c>
      <c r="L11" s="225"/>
      <c r="M11" s="225"/>
      <c r="N11" s="225"/>
      <c r="O11" s="225"/>
      <c r="P11" s="219">
        <f t="shared" ref="P11:P29" si="5">SUM(L11:O11)</f>
        <v>0</v>
      </c>
      <c r="Q11" s="225"/>
      <c r="R11" s="225"/>
      <c r="S11" s="225"/>
      <c r="T11" s="225"/>
      <c r="U11" s="219">
        <f t="shared" ref="U11:U29" si="6">SUM(Q11:T11)</f>
        <v>0</v>
      </c>
      <c r="V11" s="225"/>
      <c r="W11" s="225"/>
      <c r="X11" s="225"/>
      <c r="Y11" s="225"/>
      <c r="Z11" s="219">
        <f t="shared" ref="Z11:Z27" si="7">SUM(V11:Y11)</f>
        <v>0</v>
      </c>
      <c r="AA11" s="225"/>
      <c r="AB11" s="225"/>
      <c r="AC11" s="225"/>
      <c r="AD11" s="225"/>
      <c r="AE11" s="219">
        <f t="shared" ref="AE11:AE27" si="8">SUM(AA11:AD11)</f>
        <v>0</v>
      </c>
      <c r="AF11" s="145">
        <f>COUNTIF(D11:AE11,"ข")*2</f>
        <v>0</v>
      </c>
      <c r="AG11" s="145">
        <f>COUNTIF(D11:AF11,"ล")*2</f>
        <v>0</v>
      </c>
      <c r="AH11" s="145">
        <f>COUNTIF(D11:AG11,"ป")*2</f>
        <v>0</v>
      </c>
      <c r="AI11" s="145">
        <f>SUM(D11:AE11)</f>
        <v>0</v>
      </c>
      <c r="AJ11" s="215"/>
      <c r="AK11" s="215"/>
      <c r="AL11" s="215"/>
    </row>
    <row r="12" spans="1:38" ht="19.899999999999999" customHeight="1" x14ac:dyDescent="0.55000000000000004">
      <c r="A12" s="171">
        <f>Time1!B12</f>
        <v>4</v>
      </c>
      <c r="B12" s="50" t="str">
        <f>Time1!E12</f>
        <v>ภาคิน</v>
      </c>
      <c r="C12" s="227"/>
      <c r="D12" s="227"/>
      <c r="E12" s="227"/>
      <c r="F12" s="224">
        <f t="shared" ref="F12:F29" si="9">SUM(C12:E12)</f>
        <v>0</v>
      </c>
      <c r="G12" s="225"/>
      <c r="H12" s="225"/>
      <c r="I12" s="225"/>
      <c r="J12" s="225"/>
      <c r="K12" s="219">
        <f t="shared" si="4"/>
        <v>0</v>
      </c>
      <c r="L12" s="225"/>
      <c r="M12" s="225"/>
      <c r="N12" s="225"/>
      <c r="O12" s="225"/>
      <c r="P12" s="219">
        <f t="shared" si="5"/>
        <v>0</v>
      </c>
      <c r="Q12" s="225"/>
      <c r="R12" s="225"/>
      <c r="S12" s="225"/>
      <c r="T12" s="225"/>
      <c r="U12" s="219">
        <f t="shared" si="6"/>
        <v>0</v>
      </c>
      <c r="V12" s="225"/>
      <c r="W12" s="225"/>
      <c r="X12" s="225"/>
      <c r="Y12" s="225"/>
      <c r="Z12" s="219">
        <f t="shared" si="7"/>
        <v>0</v>
      </c>
      <c r="AA12" s="225"/>
      <c r="AB12" s="225"/>
      <c r="AC12" s="225"/>
      <c r="AD12" s="225"/>
      <c r="AE12" s="219">
        <f t="shared" si="8"/>
        <v>0</v>
      </c>
      <c r="AF12" s="145">
        <f t="shared" si="0"/>
        <v>0</v>
      </c>
      <c r="AG12" s="145">
        <f t="shared" si="1"/>
        <v>0</v>
      </c>
      <c r="AH12" s="145">
        <f t="shared" si="2"/>
        <v>0</v>
      </c>
      <c r="AI12" s="145">
        <f t="shared" si="3"/>
        <v>0</v>
      </c>
      <c r="AJ12" s="215"/>
      <c r="AK12" s="215"/>
      <c r="AL12" s="215"/>
    </row>
    <row r="13" spans="1:38" ht="19.899999999999999" customHeight="1" x14ac:dyDescent="0.55000000000000004">
      <c r="A13" s="171">
        <f>Time1!B13</f>
        <v>5</v>
      </c>
      <c r="B13" s="50" t="str">
        <f>Time1!E13</f>
        <v>ระพีพัฒน์</v>
      </c>
      <c r="C13" s="223"/>
      <c r="D13" s="223"/>
      <c r="E13" s="223"/>
      <c r="F13" s="224">
        <f t="shared" si="9"/>
        <v>0</v>
      </c>
      <c r="G13" s="225"/>
      <c r="H13" s="225"/>
      <c r="I13" s="225"/>
      <c r="J13" s="225"/>
      <c r="K13" s="219">
        <f t="shared" si="4"/>
        <v>0</v>
      </c>
      <c r="L13" s="225"/>
      <c r="M13" s="225"/>
      <c r="N13" s="225"/>
      <c r="O13" s="225"/>
      <c r="P13" s="219">
        <f t="shared" si="5"/>
        <v>0</v>
      </c>
      <c r="Q13" s="225"/>
      <c r="R13" s="225"/>
      <c r="S13" s="225"/>
      <c r="T13" s="225"/>
      <c r="U13" s="219">
        <f t="shared" si="6"/>
        <v>0</v>
      </c>
      <c r="V13" s="225"/>
      <c r="W13" s="225"/>
      <c r="X13" s="225"/>
      <c r="Y13" s="225"/>
      <c r="Z13" s="219">
        <f t="shared" si="7"/>
        <v>0</v>
      </c>
      <c r="AA13" s="225"/>
      <c r="AB13" s="225"/>
      <c r="AC13" s="225"/>
      <c r="AD13" s="225"/>
      <c r="AE13" s="219">
        <f t="shared" si="8"/>
        <v>0</v>
      </c>
      <c r="AF13" s="145">
        <f t="shared" si="0"/>
        <v>0</v>
      </c>
      <c r="AG13" s="145">
        <f t="shared" si="1"/>
        <v>0</v>
      </c>
      <c r="AH13" s="145">
        <f t="shared" si="2"/>
        <v>0</v>
      </c>
      <c r="AI13" s="145">
        <f t="shared" si="3"/>
        <v>0</v>
      </c>
      <c r="AJ13" s="215"/>
      <c r="AK13" s="215"/>
      <c r="AL13" s="215"/>
    </row>
    <row r="14" spans="1:38" ht="19.899999999999999" customHeight="1" x14ac:dyDescent="0.55000000000000004">
      <c r="A14" s="171">
        <f>Time1!B14</f>
        <v>6</v>
      </c>
      <c r="B14" s="50" t="str">
        <f>Time1!E14</f>
        <v>วรณัน</v>
      </c>
      <c r="C14" s="223"/>
      <c r="D14" s="223"/>
      <c r="E14" s="223"/>
      <c r="F14" s="224">
        <f t="shared" si="9"/>
        <v>0</v>
      </c>
      <c r="G14" s="225"/>
      <c r="H14" s="225"/>
      <c r="I14" s="225"/>
      <c r="J14" s="225"/>
      <c r="K14" s="219">
        <f t="shared" si="4"/>
        <v>0</v>
      </c>
      <c r="L14" s="225"/>
      <c r="M14" s="225"/>
      <c r="N14" s="225"/>
      <c r="O14" s="225"/>
      <c r="P14" s="219">
        <f t="shared" si="5"/>
        <v>0</v>
      </c>
      <c r="Q14" s="225"/>
      <c r="R14" s="225"/>
      <c r="S14" s="225"/>
      <c r="T14" s="225"/>
      <c r="U14" s="219">
        <f t="shared" si="6"/>
        <v>0</v>
      </c>
      <c r="V14" s="225"/>
      <c r="W14" s="225"/>
      <c r="X14" s="225"/>
      <c r="Y14" s="225"/>
      <c r="Z14" s="219">
        <f t="shared" si="7"/>
        <v>0</v>
      </c>
      <c r="AA14" s="225"/>
      <c r="AB14" s="225"/>
      <c r="AC14" s="225"/>
      <c r="AD14" s="225"/>
      <c r="AE14" s="219">
        <f t="shared" si="8"/>
        <v>0</v>
      </c>
      <c r="AF14" s="145">
        <f t="shared" si="0"/>
        <v>0</v>
      </c>
      <c r="AG14" s="145">
        <f t="shared" si="1"/>
        <v>0</v>
      </c>
      <c r="AH14" s="145">
        <f t="shared" si="2"/>
        <v>0</v>
      </c>
      <c r="AI14" s="145">
        <f t="shared" si="3"/>
        <v>0</v>
      </c>
      <c r="AJ14" s="215"/>
      <c r="AK14" s="215"/>
      <c r="AL14" s="215"/>
    </row>
    <row r="15" spans="1:38" ht="19.899999999999999" customHeight="1" x14ac:dyDescent="0.55000000000000004">
      <c r="A15" s="171">
        <f>Time1!B15</f>
        <v>7</v>
      </c>
      <c r="B15" s="50" t="str">
        <f>Time1!E15</f>
        <v>ศิรวิทย์</v>
      </c>
      <c r="C15" s="223"/>
      <c r="D15" s="223"/>
      <c r="E15" s="223"/>
      <c r="F15" s="224">
        <f t="shared" si="9"/>
        <v>0</v>
      </c>
      <c r="G15" s="225"/>
      <c r="H15" s="225"/>
      <c r="I15" s="225"/>
      <c r="J15" s="225"/>
      <c r="K15" s="219">
        <f t="shared" si="4"/>
        <v>0</v>
      </c>
      <c r="L15" s="225"/>
      <c r="M15" s="225"/>
      <c r="N15" s="225"/>
      <c r="O15" s="225"/>
      <c r="P15" s="219">
        <f t="shared" si="5"/>
        <v>0</v>
      </c>
      <c r="Q15" s="225"/>
      <c r="R15" s="225"/>
      <c r="S15" s="225"/>
      <c r="T15" s="225"/>
      <c r="U15" s="219">
        <f t="shared" si="6"/>
        <v>0</v>
      </c>
      <c r="V15" s="225"/>
      <c r="W15" s="225"/>
      <c r="X15" s="225"/>
      <c r="Y15" s="225"/>
      <c r="Z15" s="219">
        <f t="shared" si="7"/>
        <v>0</v>
      </c>
      <c r="AA15" s="225"/>
      <c r="AB15" s="225"/>
      <c r="AC15" s="225"/>
      <c r="AD15" s="225"/>
      <c r="AE15" s="219">
        <f t="shared" si="8"/>
        <v>0</v>
      </c>
      <c r="AF15" s="145">
        <f t="shared" si="0"/>
        <v>0</v>
      </c>
      <c r="AG15" s="145">
        <f t="shared" si="1"/>
        <v>0</v>
      </c>
      <c r="AH15" s="145">
        <f t="shared" si="2"/>
        <v>0</v>
      </c>
      <c r="AI15" s="145">
        <f t="shared" si="3"/>
        <v>0</v>
      </c>
      <c r="AJ15" s="215"/>
      <c r="AK15" s="215"/>
      <c r="AL15" s="215"/>
    </row>
    <row r="16" spans="1:38" ht="19.899999999999999" customHeight="1" x14ac:dyDescent="0.55000000000000004">
      <c r="A16" s="171">
        <f>Time1!B16</f>
        <v>8</v>
      </c>
      <c r="B16" s="50" t="str">
        <f>Time1!E16</f>
        <v>อำพล</v>
      </c>
      <c r="C16" s="227"/>
      <c r="D16" s="227"/>
      <c r="E16" s="227"/>
      <c r="F16" s="224">
        <f t="shared" si="9"/>
        <v>0</v>
      </c>
      <c r="G16" s="225"/>
      <c r="H16" s="225"/>
      <c r="I16" s="225"/>
      <c r="J16" s="225"/>
      <c r="K16" s="219">
        <f t="shared" si="4"/>
        <v>0</v>
      </c>
      <c r="L16" s="225"/>
      <c r="M16" s="225"/>
      <c r="N16" s="225"/>
      <c r="O16" s="225"/>
      <c r="P16" s="219">
        <f t="shared" si="5"/>
        <v>0</v>
      </c>
      <c r="Q16" s="225"/>
      <c r="R16" s="225"/>
      <c r="S16" s="225"/>
      <c r="T16" s="225"/>
      <c r="U16" s="219">
        <f t="shared" si="6"/>
        <v>0</v>
      </c>
      <c r="V16" s="225"/>
      <c r="W16" s="225"/>
      <c r="X16" s="225"/>
      <c r="Y16" s="225"/>
      <c r="Z16" s="219">
        <f t="shared" si="7"/>
        <v>0</v>
      </c>
      <c r="AA16" s="225"/>
      <c r="AB16" s="225"/>
      <c r="AC16" s="225"/>
      <c r="AD16" s="225"/>
      <c r="AE16" s="219">
        <f t="shared" si="8"/>
        <v>0</v>
      </c>
      <c r="AF16" s="145">
        <f t="shared" si="0"/>
        <v>0</v>
      </c>
      <c r="AG16" s="145">
        <f t="shared" si="1"/>
        <v>0</v>
      </c>
      <c r="AH16" s="145">
        <f t="shared" si="2"/>
        <v>0</v>
      </c>
      <c r="AI16" s="145">
        <f t="shared" si="3"/>
        <v>0</v>
      </c>
      <c r="AJ16" s="215"/>
      <c r="AK16" s="215"/>
      <c r="AL16" s="215"/>
    </row>
    <row r="17" spans="1:35" ht="19.899999999999999" customHeight="1" x14ac:dyDescent="0.55000000000000004">
      <c r="A17" s="171">
        <f>Time1!B17</f>
        <v>9</v>
      </c>
      <c r="B17" s="185" t="str">
        <f>Time1!E17</f>
        <v>กิตติพงศ์</v>
      </c>
      <c r="C17" s="176"/>
      <c r="D17" s="176"/>
      <c r="E17" s="176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1">
        <f>Time1!B18</f>
        <v>10</v>
      </c>
      <c r="B18" s="50" t="str">
        <f>Time1!E18</f>
        <v>นพดล</v>
      </c>
      <c r="C18" s="176"/>
      <c r="D18" s="176"/>
      <c r="E18" s="176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1">
        <f>Time1!B19</f>
        <v>11</v>
      </c>
      <c r="B19" s="50" t="str">
        <f>Time1!E19</f>
        <v>บุญญฤทธิ์</v>
      </c>
      <c r="C19" s="179"/>
      <c r="D19" s="176"/>
      <c r="E19" s="176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1">
        <f>Time1!B20</f>
        <v>12</v>
      </c>
      <c r="B20" s="50" t="str">
        <f>Time1!E20</f>
        <v>พัสกร</v>
      </c>
      <c r="C20" s="176"/>
      <c r="D20" s="176"/>
      <c r="E20" s="176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1">
        <f>Time1!B21</f>
        <v>13</v>
      </c>
      <c r="B21" s="50" t="str">
        <f>Time1!E21</f>
        <v>ภาณุพงศ์</v>
      </c>
      <c r="C21" s="176"/>
      <c r="D21" s="176"/>
      <c r="E21" s="176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1">
        <f>Time1!B22</f>
        <v>14</v>
      </c>
      <c r="B22" s="50" t="str">
        <f>Time1!E22</f>
        <v>ยุทธติชัย</v>
      </c>
      <c r="C22" s="180"/>
      <c r="D22" s="176"/>
      <c r="E22" s="176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1">
        <f>Time1!B23</f>
        <v>15</v>
      </c>
      <c r="B23" s="50" t="str">
        <f>Time1!E23</f>
        <v>ศรัณยพัฒน์</v>
      </c>
      <c r="C23" s="180"/>
      <c r="D23" s="180"/>
      <c r="E23" s="180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1">
        <f>Time1!B24</f>
        <v>16</v>
      </c>
      <c r="B24" s="50" t="str">
        <f>Time1!E24</f>
        <v>ศุภรัตน์</v>
      </c>
      <c r="C24" s="176"/>
      <c r="D24" s="176"/>
      <c r="E24" s="176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1">
        <f>Time1!B25</f>
        <v>17</v>
      </c>
      <c r="B25" s="50" t="str">
        <f>Time1!E25</f>
        <v>ศุกลวัฒน์</v>
      </c>
      <c r="C25" s="176"/>
      <c r="D25" s="176"/>
      <c r="E25" s="176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1">
        <f>Time1!B26</f>
        <v>18</v>
      </c>
      <c r="B26" s="50" t="str">
        <f>Time1!E26</f>
        <v>สราวุฒิ</v>
      </c>
      <c r="C26" s="180"/>
      <c r="D26" s="180"/>
      <c r="E26" s="180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1">
        <f>Time1!B27</f>
        <v>19</v>
      </c>
      <c r="B27" s="185" t="str">
        <f>Time1!E27</f>
        <v>สิทธิชัย</v>
      </c>
      <c r="C27" s="176"/>
      <c r="D27" s="176"/>
      <c r="E27" s="176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1">
        <f>Time1!B28</f>
        <v>20</v>
      </c>
      <c r="B28" s="185" t="str">
        <f>Time1!E28</f>
        <v>สุริยา</v>
      </c>
      <c r="C28" s="180"/>
      <c r="D28" s="180"/>
      <c r="E28" s="180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1">
        <f>Time1!B29</f>
        <v>21</v>
      </c>
      <c r="B29" s="185" t="str">
        <f>Time1!E29</f>
        <v>อดิเทพ</v>
      </c>
      <c r="C29" s="176"/>
      <c r="D29" s="176"/>
      <c r="E29" s="176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1">
        <f>Time1!B30</f>
        <v>22</v>
      </c>
      <c r="B30" s="185" t="str">
        <f>Time1!E30</f>
        <v>กนกวรรณ</v>
      </c>
      <c r="C30" s="176"/>
      <c r="D30" s="176"/>
      <c r="E30" s="176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1">
        <f>Time1!B31</f>
        <v>23</v>
      </c>
      <c r="B31" s="185" t="str">
        <f>Time1!E31</f>
        <v>ทิพย์วารี</v>
      </c>
      <c r="C31" s="176"/>
      <c r="D31" s="176"/>
      <c r="E31" s="176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1">
        <f>Time1!B32</f>
        <v>24</v>
      </c>
      <c r="B32" s="185" t="str">
        <f>Time1!E32</f>
        <v>พัทธนันท์</v>
      </c>
      <c r="C32" s="176"/>
      <c r="D32" s="176"/>
      <c r="E32" s="176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1">
        <f>Time1!B33</f>
        <v>25</v>
      </c>
      <c r="B33" s="185" t="str">
        <f>Time1!E33</f>
        <v>เอมณิชา</v>
      </c>
      <c r="C33" s="176"/>
      <c r="D33" s="176"/>
      <c r="E33" s="176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1">
        <f>Time1!B34</f>
        <v>26</v>
      </c>
      <c r="B34" s="185" t="str">
        <f>Time1!E34</f>
        <v>กนกกร</v>
      </c>
      <c r="C34" s="176"/>
      <c r="D34" s="176"/>
      <c r="E34" s="176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1">
        <f>Time1!B35</f>
        <v>27</v>
      </c>
      <c r="B35" s="185" t="str">
        <f>Time1!E35</f>
        <v>เจสซิก้า</v>
      </c>
      <c r="C35" s="176"/>
      <c r="D35" s="176"/>
      <c r="E35" s="176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1">
        <f>Time1!B36</f>
        <v>28</v>
      </c>
      <c r="B36" s="185" t="str">
        <f>Time1!E36</f>
        <v>ภาวิณี</v>
      </c>
      <c r="C36" s="176"/>
      <c r="D36" s="176"/>
      <c r="E36" s="176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1">
        <f>Time1!B37</f>
        <v>29</v>
      </c>
      <c r="B37" s="185" t="str">
        <f>Time1!E37</f>
        <v>อินทุมา</v>
      </c>
      <c r="C37" s="176"/>
      <c r="D37" s="176"/>
      <c r="E37" s="176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1">
        <f>Time1!B38</f>
        <v>30</v>
      </c>
      <c r="B38" s="185" t="str">
        <f>Time1!E38</f>
        <v>กนกวรรณ</v>
      </c>
      <c r="C38" s="176"/>
      <c r="D38" s="176"/>
      <c r="E38" s="176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1">
        <f>Time1!B39</f>
        <v>31</v>
      </c>
      <c r="B39" s="185" t="str">
        <f>Time1!E39</f>
        <v>กมลพรรณ</v>
      </c>
      <c r="C39" s="176"/>
      <c r="D39" s="176"/>
      <c r="E39" s="176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1">
        <f>Time1!B40</f>
        <v>32</v>
      </c>
      <c r="B40" s="185" t="str">
        <f>Time1!E40</f>
        <v>คิรภัสสร</v>
      </c>
      <c r="C40" s="176"/>
      <c r="D40" s="176"/>
      <c r="E40" s="176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1">
        <f>Time1!B41</f>
        <v>33</v>
      </c>
      <c r="B41" s="185" t="str">
        <f>Time1!E41</f>
        <v>ปิยธิดา</v>
      </c>
      <c r="C41" s="176"/>
      <c r="D41" s="176"/>
      <c r="E41" s="176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1" t="str">
        <f>Time1!B42</f>
        <v xml:space="preserve"> </v>
      </c>
      <c r="B42" s="185" t="str">
        <f>Time1!E42</f>
        <v xml:space="preserve"> </v>
      </c>
      <c r="C42" s="176"/>
      <c r="D42" s="176"/>
      <c r="E42" s="176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1" t="str">
        <f>Time1!B43</f>
        <v xml:space="preserve"> </v>
      </c>
      <c r="B43" s="185" t="str">
        <f>Time1!E43</f>
        <v xml:space="preserve"> </v>
      </c>
      <c r="C43" s="176"/>
      <c r="D43" s="176"/>
      <c r="E43" s="176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1" t="str">
        <f>Time1!B44</f>
        <v xml:space="preserve"> </v>
      </c>
      <c r="B44" s="185" t="str">
        <f>Time1!E44</f>
        <v xml:space="preserve"> </v>
      </c>
      <c r="C44" s="176"/>
      <c r="D44" s="176"/>
      <c r="E44" s="176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1"/>
      <c r="B45" s="185"/>
      <c r="C45" s="176"/>
      <c r="D45" s="176"/>
      <c r="E45" s="176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1"/>
      <c r="B46" s="185"/>
      <c r="C46" s="176"/>
      <c r="D46" s="176"/>
      <c r="E46" s="176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129" t="s">
        <v>54</v>
      </c>
      <c r="Y1" s="130">
        <v>8</v>
      </c>
    </row>
    <row r="2" spans="1:29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9" ht="21" customHeight="1" x14ac:dyDescent="0.55000000000000004">
      <c r="A3" s="291" t="s">
        <v>1</v>
      </c>
      <c r="B3" s="291"/>
      <c r="C3" s="284">
        <f>Time1!C3</f>
        <v>0</v>
      </c>
      <c r="D3" s="284"/>
      <c r="E3" s="284"/>
      <c r="F3" s="284"/>
      <c r="G3" s="284"/>
      <c r="H3" s="284"/>
      <c r="I3" s="290" t="s">
        <v>0</v>
      </c>
      <c r="J3" s="290"/>
      <c r="K3" s="290"/>
      <c r="L3" s="290"/>
      <c r="M3" s="290"/>
      <c r="N3" s="131">
        <f>Time1!F3</f>
        <v>0</v>
      </c>
      <c r="O3" s="131"/>
      <c r="P3" s="284">
        <f>STUDENT!E4</f>
        <v>0</v>
      </c>
      <c r="Q3" s="284"/>
      <c r="R3" s="284"/>
      <c r="S3" s="284"/>
      <c r="T3" s="284"/>
      <c r="U3" s="284"/>
      <c r="V3" s="284"/>
      <c r="W3" s="131"/>
      <c r="X3" s="131" t="s">
        <v>47</v>
      </c>
      <c r="Y3" s="132" t="str">
        <f>Time1!X3</f>
        <v>1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290"/>
      <c r="M4" s="290"/>
      <c r="N4" s="336"/>
      <c r="O4" s="336"/>
      <c r="P4" s="336"/>
      <c r="Q4" s="336"/>
      <c r="R4" s="336"/>
      <c r="S4" s="336"/>
      <c r="T4" s="336"/>
      <c r="U4" s="336"/>
      <c r="V4" s="290"/>
      <c r="W4" s="336"/>
      <c r="X4" s="336"/>
      <c r="Y4" s="336"/>
    </row>
    <row r="5" spans="1:29" ht="21" customHeight="1" x14ac:dyDescent="0.55000000000000004">
      <c r="A5" s="295" t="s">
        <v>8</v>
      </c>
      <c r="B5" s="60" t="s">
        <v>67</v>
      </c>
      <c r="C5" s="299" t="s">
        <v>86</v>
      </c>
      <c r="D5" s="300"/>
      <c r="E5" s="300"/>
      <c r="F5" s="300"/>
      <c r="G5" s="300"/>
      <c r="H5" s="300"/>
      <c r="I5" s="300"/>
      <c r="J5" s="300"/>
      <c r="K5" s="300"/>
      <c r="L5" s="301"/>
      <c r="M5" s="343" t="s">
        <v>151</v>
      </c>
      <c r="N5" s="133" t="s">
        <v>68</v>
      </c>
      <c r="O5" s="134"/>
      <c r="P5" s="345" t="s">
        <v>152</v>
      </c>
      <c r="Q5" s="135"/>
      <c r="R5" s="348" t="s">
        <v>153</v>
      </c>
      <c r="S5" s="349"/>
      <c r="T5" s="349"/>
      <c r="U5" s="345"/>
      <c r="V5" s="340" t="s">
        <v>87</v>
      </c>
      <c r="W5" s="299" t="s">
        <v>28</v>
      </c>
      <c r="X5" s="300"/>
      <c r="Y5" s="301"/>
      <c r="Z5" s="276" t="s">
        <v>55</v>
      </c>
      <c r="AA5" s="276"/>
      <c r="AB5" s="276"/>
      <c r="AC5" s="276"/>
    </row>
    <row r="6" spans="1:29" ht="21" customHeight="1" x14ac:dyDescent="0.55000000000000004">
      <c r="A6" s="297"/>
      <c r="B6" s="62" t="s">
        <v>69</v>
      </c>
      <c r="C6" s="337"/>
      <c r="D6" s="338"/>
      <c r="E6" s="338"/>
      <c r="F6" s="338"/>
      <c r="G6" s="338"/>
      <c r="H6" s="338"/>
      <c r="I6" s="338"/>
      <c r="J6" s="338"/>
      <c r="K6" s="338"/>
      <c r="L6" s="339"/>
      <c r="M6" s="344"/>
      <c r="N6" s="136"/>
      <c r="O6" s="137"/>
      <c r="P6" s="346"/>
      <c r="Q6" s="138"/>
      <c r="R6" s="350"/>
      <c r="S6" s="351"/>
      <c r="T6" s="351"/>
      <c r="U6" s="346"/>
      <c r="V6" s="341"/>
      <c r="W6" s="304"/>
      <c r="X6" s="302"/>
      <c r="Y6" s="303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7"/>
      <c r="B7" s="62" t="s">
        <v>70</v>
      </c>
      <c r="C7" s="63"/>
      <c r="D7" s="63"/>
      <c r="E7" s="63"/>
      <c r="F7" s="207"/>
      <c r="G7" s="63"/>
      <c r="H7" s="63"/>
      <c r="I7" s="63"/>
      <c r="J7" s="207"/>
      <c r="K7" s="63"/>
      <c r="L7" s="63"/>
      <c r="M7" s="344"/>
      <c r="N7" s="63">
        <v>1</v>
      </c>
      <c r="O7" s="63">
        <v>2</v>
      </c>
      <c r="P7" s="347"/>
      <c r="Q7" s="139">
        <v>4</v>
      </c>
      <c r="R7" s="352"/>
      <c r="S7" s="353"/>
      <c r="T7" s="353"/>
      <c r="U7" s="347"/>
      <c r="V7" s="342"/>
      <c r="W7" s="337"/>
      <c r="X7" s="338"/>
      <c r="Y7" s="339"/>
      <c r="Z7" s="279"/>
      <c r="AA7" s="281"/>
      <c r="AB7" s="281"/>
      <c r="AC7" s="10" t="s">
        <v>59</v>
      </c>
    </row>
    <row r="8" spans="1:29" ht="21" customHeight="1" thickBot="1" x14ac:dyDescent="0.6">
      <c r="A8" s="298"/>
      <c r="B8" s="65" t="s">
        <v>68</v>
      </c>
      <c r="C8" s="140"/>
      <c r="D8" s="140"/>
      <c r="E8" s="140"/>
      <c r="F8" s="208"/>
      <c r="G8" s="140"/>
      <c r="H8" s="140"/>
      <c r="I8" s="140"/>
      <c r="J8" s="208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6">
        <f>Time1!B9</f>
        <v>1</v>
      </c>
      <c r="B9" s="167" t="str">
        <f>Time1!E9</f>
        <v>ทีฆายุ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1">
        <f>Time1!B10</f>
        <v>2</v>
      </c>
      <c r="B10" s="50" t="str">
        <f>Time1!E10</f>
        <v>ธนพัฒน์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1">
        <f>Time1!B11</f>
        <v>3</v>
      </c>
      <c r="B11" s="50" t="str">
        <f>Time1!E11</f>
        <v>ชัยวัฒน์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1">
        <f>Time1!B12</f>
        <v>4</v>
      </c>
      <c r="B12" s="50" t="str">
        <f>Time1!E12</f>
        <v>ภาคิน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1">
        <f>Time1!B13</f>
        <v>5</v>
      </c>
      <c r="B13" s="50" t="str">
        <f>Time1!E13</f>
        <v>ระพีพัฒน์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1">
        <f>Time1!B14</f>
        <v>6</v>
      </c>
      <c r="B14" s="50" t="str">
        <f>Time1!E14</f>
        <v>วรณัน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1">
        <f>Time1!B15</f>
        <v>7</v>
      </c>
      <c r="B15" s="50" t="str">
        <f>Time1!E15</f>
        <v>ศิรวิทย์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1">
        <f>Time1!B16</f>
        <v>8</v>
      </c>
      <c r="B16" s="50" t="str">
        <f>Time1!E16</f>
        <v>อำพล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1">
        <f>Time1!B17</f>
        <v>9</v>
      </c>
      <c r="B17" s="50" t="str">
        <f>Time1!E17</f>
        <v>กิตติพงศ์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1">
        <f>Time1!B18</f>
        <v>10</v>
      </c>
      <c r="B18" s="50" t="str">
        <f>Time1!E18</f>
        <v>นพดล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1">
        <f>Time1!B19</f>
        <v>11</v>
      </c>
      <c r="B19" s="50" t="str">
        <f>Time1!E19</f>
        <v>บุญญฤทธิ์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1">
        <f>Time1!B20</f>
        <v>12</v>
      </c>
      <c r="B20" s="50" t="str">
        <f>Time1!E20</f>
        <v>พัสกร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1">
        <f>Time1!B21</f>
        <v>13</v>
      </c>
      <c r="B21" s="50" t="str">
        <f>Time1!E21</f>
        <v>ภาณุพงศ์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1">
        <f>Time1!B22</f>
        <v>14</v>
      </c>
      <c r="B22" s="50" t="str">
        <f>Time1!E22</f>
        <v>ยุทธติชัย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1">
        <f>Time1!B23</f>
        <v>15</v>
      </c>
      <c r="B23" s="50" t="str">
        <f>Time1!E23</f>
        <v>ศรัณยพัฒน์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1">
        <f>Time1!B24</f>
        <v>16</v>
      </c>
      <c r="B24" s="50" t="str">
        <f>Time1!E24</f>
        <v>ศุภรัตน์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1">
        <f>Time1!B25</f>
        <v>17</v>
      </c>
      <c r="B25" s="50" t="str">
        <f>Time1!E25</f>
        <v>ศุกลวัฒน์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1">
        <f>Time1!B26</f>
        <v>18</v>
      </c>
      <c r="B26" s="50" t="str">
        <f>Time1!E26</f>
        <v>สราวุฒิ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1">
        <f>Time1!B27</f>
        <v>19</v>
      </c>
      <c r="B27" s="50" t="str">
        <f>Time1!E27</f>
        <v>สิทธิชัย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1">
        <f>Time1!B28</f>
        <v>20</v>
      </c>
      <c r="B28" s="50" t="str">
        <f>Time1!E28</f>
        <v>สุริยา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1">
        <f>Time1!B29</f>
        <v>21</v>
      </c>
      <c r="B29" s="50" t="str">
        <f>Time1!E29</f>
        <v>อดิเทพ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1">
        <f>Time1!B30</f>
        <v>22</v>
      </c>
      <c r="B30" s="50" t="str">
        <f>Time1!E30</f>
        <v>กนกวรรณ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1">
        <f>Time1!B31</f>
        <v>23</v>
      </c>
      <c r="B31" s="50" t="str">
        <f>Time1!E31</f>
        <v>ทิพย์วารี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1">
        <f>Time1!B32</f>
        <v>24</v>
      </c>
      <c r="B32" s="50" t="str">
        <f>Time1!E32</f>
        <v>พัทธนันท์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1">
        <f>Time1!B33</f>
        <v>25</v>
      </c>
      <c r="B33" s="50" t="str">
        <f>Time1!E33</f>
        <v>เอมณิชา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1">
        <f>Time1!B34</f>
        <v>26</v>
      </c>
      <c r="B34" s="50" t="str">
        <f>Time1!E34</f>
        <v>กนกกร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1">
        <f>Time1!B35</f>
        <v>27</v>
      </c>
      <c r="B35" s="50" t="str">
        <f>Time1!E35</f>
        <v>เจสซิก้า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1">
        <f>Time1!B36</f>
        <v>28</v>
      </c>
      <c r="B36" s="50" t="str">
        <f>Time1!E36</f>
        <v>ภาวิณี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1">
        <f>Time1!B37</f>
        <v>29</v>
      </c>
      <c r="B37" s="50" t="str">
        <f>Time1!E37</f>
        <v>อินทุมา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1">
        <f>Time1!B38</f>
        <v>30</v>
      </c>
      <c r="B38" s="50" t="str">
        <f>Time1!E38</f>
        <v>กนกวรรณ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1">
        <f>Time1!B39</f>
        <v>31</v>
      </c>
      <c r="B39" s="50" t="str">
        <f>Time1!E39</f>
        <v>กมลพรรณ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1">
        <f>Time1!B40</f>
        <v>32</v>
      </c>
      <c r="B40" s="50" t="str">
        <f>Time1!E40</f>
        <v>คิรภัสสร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1">
        <f>Time1!B41</f>
        <v>33</v>
      </c>
      <c r="B41" s="50" t="str">
        <f>Time1!E41</f>
        <v>ปิยธิดา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1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1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1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1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1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150" t="s">
        <v>54</v>
      </c>
      <c r="X1" s="150">
        <v>9</v>
      </c>
    </row>
    <row r="2" spans="1:27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7" ht="21" customHeight="1" x14ac:dyDescent="0.55000000000000004">
      <c r="A3" s="291" t="s">
        <v>1</v>
      </c>
      <c r="B3" s="291"/>
      <c r="C3" s="290">
        <f>STUDENT!C4</f>
        <v>0</v>
      </c>
      <c r="D3" s="290"/>
      <c r="E3" s="290" t="s">
        <v>0</v>
      </c>
      <c r="F3" s="290"/>
      <c r="G3" s="290"/>
      <c r="H3" s="290">
        <f>STUDENT!E4</f>
        <v>0</v>
      </c>
      <c r="I3" s="290"/>
      <c r="J3" s="290"/>
      <c r="K3" s="290"/>
      <c r="L3" s="290"/>
      <c r="W3" s="153" t="s">
        <v>47</v>
      </c>
      <c r="X3" s="174" t="str">
        <f>STUDENT!C2</f>
        <v>1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295" t="s">
        <v>8</v>
      </c>
      <c r="B5" s="60" t="s">
        <v>67</v>
      </c>
      <c r="C5" s="357" t="s">
        <v>156</v>
      </c>
      <c r="D5" s="358"/>
      <c r="E5" s="333" t="s">
        <v>102</v>
      </c>
      <c r="F5" s="334"/>
      <c r="G5" s="334"/>
      <c r="H5" s="334"/>
      <c r="I5" s="334"/>
      <c r="J5" s="334"/>
      <c r="K5" s="334"/>
      <c r="L5" s="335"/>
      <c r="M5" s="275" t="s">
        <v>55</v>
      </c>
      <c r="N5" s="276"/>
      <c r="O5" s="276"/>
      <c r="P5" s="276"/>
      <c r="Q5" s="354" t="s">
        <v>157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29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8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5">
        <f>SUM(C7:L7)</f>
        <v>33</v>
      </c>
      <c r="Q7" s="228">
        <v>3</v>
      </c>
      <c r="R7" s="228">
        <v>3</v>
      </c>
      <c r="S7" s="228">
        <v>3</v>
      </c>
      <c r="T7" s="228">
        <v>3</v>
      </c>
      <c r="U7" s="228">
        <v>3</v>
      </c>
      <c r="V7" s="228">
        <f>SUM(Q7:U7)</f>
        <v>15</v>
      </c>
      <c r="W7" s="228">
        <f>AVERAGE(V7/5)</f>
        <v>3</v>
      </c>
      <c r="X7" s="228" t="s">
        <v>101</v>
      </c>
    </row>
    <row r="8" spans="1:27" ht="19.899999999999999" customHeight="1" x14ac:dyDescent="0.55000000000000004">
      <c r="A8" s="120">
        <f>Time1!B9</f>
        <v>1</v>
      </c>
      <c r="B8" s="159" t="str">
        <f>Time1!E9</f>
        <v>ทีฆายุ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6">
        <f>SUM(C8:L8)</f>
        <v>0</v>
      </c>
      <c r="Q8" s="214"/>
      <c r="R8" s="214"/>
      <c r="S8" s="214"/>
      <c r="T8" s="214"/>
      <c r="U8" s="214"/>
      <c r="V8" s="214">
        <f>SUM(Q8:U8)</f>
        <v>0</v>
      </c>
      <c r="W8" s="214">
        <f>V8/U6</f>
        <v>0</v>
      </c>
      <c r="X8" s="21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0" t="str">
        <f>Time1!E10</f>
        <v>ธนพัฒน์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0" t="str">
        <f>Time1!E11</f>
        <v>ชัยวัฒน์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0" t="str">
        <f>Time1!E12</f>
        <v>ภาคิน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4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0" t="str">
        <f>Time1!E13</f>
        <v>ระพีพัฒน์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4" t="str">
        <f t="shared" si="5"/>
        <v>ไม่ผ่าน</v>
      </c>
      <c r="AA12" s="158"/>
    </row>
    <row r="13" spans="1:27" ht="19.899999999999999" customHeight="1" x14ac:dyDescent="0.55000000000000004">
      <c r="A13" s="122">
        <f>Time1!B14</f>
        <v>6</v>
      </c>
      <c r="B13" s="160" t="str">
        <f>Time1!E14</f>
        <v>วรณัน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4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0" t="str">
        <f>Time1!E15</f>
        <v>ศิรวิทย์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4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0" t="str">
        <f>Time1!E16</f>
        <v>อำพล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4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0" t="str">
        <f>Time1!E17</f>
        <v>กิตติพงศ์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4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0" t="str">
        <f>Time1!E18</f>
        <v>นพดล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4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0" t="str">
        <f>Time1!E19</f>
        <v>บุญญฤทธิ์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4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0" t="str">
        <f>Time1!E20</f>
        <v>พัสกร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4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0" t="str">
        <f>Time1!E21</f>
        <v>ภาณุพงศ์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4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0" t="str">
        <f>Time1!E22</f>
        <v>ยุทธติชัย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4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0" t="str">
        <f>Time1!E23</f>
        <v>ศรัณยพัฒน์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4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0" t="str">
        <f>Time1!E24</f>
        <v>ศุภรัตน์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4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0" t="str">
        <f>Time1!E25</f>
        <v>ศุกลวัฒน์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4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0" t="str">
        <f>Time1!E26</f>
        <v>สราวุฒิ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4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0" t="str">
        <f>Time1!E27</f>
        <v>สิทธิชัย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4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0" t="str">
        <f>Time1!E28</f>
        <v>สุริยา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4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0" t="str">
        <f>Time1!E29</f>
        <v>อดิเทพ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4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0" t="str">
        <f>Time1!E30</f>
        <v>กนกวรรณ</v>
      </c>
      <c r="C29" s="49"/>
      <c r="D29" s="18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0" t="str">
        <f>Time1!E31</f>
        <v>ทิพย์วารี</v>
      </c>
      <c r="C30" s="49"/>
      <c r="D30" s="18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4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0" t="str">
        <f>Time1!E32</f>
        <v>พัทธนันท์</v>
      </c>
      <c r="C31" s="49"/>
      <c r="D31" s="18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4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0" t="str">
        <f>Time1!E33</f>
        <v>เอมณิชา</v>
      </c>
      <c r="C32" s="49"/>
      <c r="D32" s="18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4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0" t="str">
        <f>Time1!E34</f>
        <v>กนกกร</v>
      </c>
      <c r="C33" s="49"/>
      <c r="D33" s="189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7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4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0" t="str">
        <f>Time1!E35</f>
        <v>เจสซิก้า</v>
      </c>
      <c r="C34" s="49"/>
      <c r="D34" s="189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0" t="str">
        <f>Time1!E36</f>
        <v>ภาวิณี</v>
      </c>
      <c r="C35" s="49"/>
      <c r="D35" s="189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0" t="str">
        <f>Time1!E37</f>
        <v>อินทุมา</v>
      </c>
      <c r="C36" s="49"/>
      <c r="D36" s="189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4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0" t="str">
        <f>Time1!E38</f>
        <v>กนกวรรณ</v>
      </c>
      <c r="C37" s="49"/>
      <c r="D37" s="189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4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0" t="str">
        <f>Time1!E39</f>
        <v>กมลพรรณ</v>
      </c>
      <c r="C38" s="49"/>
      <c r="D38" s="194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7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4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32</v>
      </c>
      <c r="B39" s="160" t="str">
        <f>Time1!E40</f>
        <v>คิรภัสสร</v>
      </c>
      <c r="C39" s="49"/>
      <c r="D39" s="194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7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4" t="str">
        <f t="shared" si="52"/>
        <v>ไม่ผ่าน</v>
      </c>
    </row>
    <row r="40" spans="1:24" ht="19.899999999999999" customHeight="1" x14ac:dyDescent="0.55000000000000004">
      <c r="A40" s="122">
        <f>Time1!B41</f>
        <v>33</v>
      </c>
      <c r="B40" s="160" t="str">
        <f>Time1!E41</f>
        <v>ปิยธิดา</v>
      </c>
      <c r="C40" s="49"/>
      <c r="D40" s="194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7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4" t="str">
        <f t="shared" si="52"/>
        <v>ไม่ผ่าน</v>
      </c>
    </row>
    <row r="41" spans="1:24" ht="19.899999999999999" customHeight="1" x14ac:dyDescent="0.55000000000000004">
      <c r="A41" s="122" t="str">
        <f>Time1!B42</f>
        <v xml:space="preserve"> </v>
      </c>
      <c r="B41" s="160" t="str">
        <f>Time1!E42</f>
        <v xml:space="preserve"> </v>
      </c>
      <c r="C41" s="49"/>
      <c r="D41" s="194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7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4" t="str">
        <f t="shared" si="52"/>
        <v>ไม่ผ่าน</v>
      </c>
    </row>
    <row r="42" spans="1:24" ht="19.899999999999999" customHeight="1" x14ac:dyDescent="0.55000000000000004">
      <c r="A42" s="122" t="str">
        <f>Time1!B43</f>
        <v xml:space="preserve"> </v>
      </c>
      <c r="B42" s="160" t="str">
        <f>Time1!E43</f>
        <v xml:space="preserve"> </v>
      </c>
      <c r="C42" s="49"/>
      <c r="D42" s="194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7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4" t="str">
        <f t="shared" si="52"/>
        <v>ไม่ผ่าน</v>
      </c>
    </row>
    <row r="43" spans="1:24" ht="19.899999999999999" customHeight="1" x14ac:dyDescent="0.55000000000000004">
      <c r="A43" s="122" t="str">
        <f>Time1!B44</f>
        <v xml:space="preserve"> </v>
      </c>
      <c r="B43" s="160" t="str">
        <f>Time1!E44</f>
        <v xml:space="preserve"> </v>
      </c>
      <c r="C43" s="49"/>
      <c r="D43" s="194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7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4" t="str">
        <f t="shared" si="52"/>
        <v>ไม่ผ่าน</v>
      </c>
    </row>
    <row r="44" spans="1:24" ht="19.899999999999999" customHeight="1" x14ac:dyDescent="0.55000000000000004">
      <c r="A44" s="122"/>
      <c r="B44" s="160"/>
      <c r="C44" s="49"/>
      <c r="D44" s="194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7"/>
      <c r="Q44" s="49"/>
      <c r="R44" s="49"/>
      <c r="S44" s="49"/>
      <c r="T44" s="49"/>
      <c r="U44" s="49"/>
      <c r="V44" s="49"/>
      <c r="W44" s="49"/>
      <c r="X44" s="214"/>
    </row>
    <row r="45" spans="1:24" ht="19.899999999999999" customHeight="1" x14ac:dyDescent="0.55000000000000004">
      <c r="A45" s="122"/>
      <c r="B45" s="16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7"/>
      <c r="Q45" s="17"/>
      <c r="R45" s="17"/>
      <c r="S45" s="17"/>
      <c r="T45" s="17"/>
      <c r="U45" s="17"/>
      <c r="V45" s="17"/>
      <c r="W45" s="17"/>
      <c r="X45" s="197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3" t="s">
        <v>104</v>
      </c>
      <c r="B2" s="363"/>
      <c r="C2" s="363"/>
      <c r="D2" s="363"/>
      <c r="E2" s="363"/>
    </row>
    <row r="3" spans="1:5" ht="19.899999999999999" customHeight="1" x14ac:dyDescent="0.2">
      <c r="A3" s="21" t="s">
        <v>105</v>
      </c>
      <c r="B3" s="374" t="s">
        <v>78</v>
      </c>
      <c r="C3" s="375"/>
      <c r="D3" s="375"/>
      <c r="E3" s="376"/>
    </row>
    <row r="4" spans="1:5" ht="19.899999999999999" customHeight="1" x14ac:dyDescent="0.2">
      <c r="A4" s="365" t="s">
        <v>120</v>
      </c>
      <c r="B4" s="359" t="s">
        <v>106</v>
      </c>
      <c r="C4" s="360"/>
      <c r="D4" s="360"/>
      <c r="E4" s="361"/>
    </row>
    <row r="5" spans="1:5" ht="19.899999999999999" customHeight="1" x14ac:dyDescent="0.2">
      <c r="A5" s="366"/>
      <c r="B5" s="371" t="s">
        <v>107</v>
      </c>
      <c r="C5" s="372"/>
      <c r="D5" s="372"/>
      <c r="E5" s="373"/>
    </row>
    <row r="6" spans="1:5" ht="19.899999999999999" customHeight="1" x14ac:dyDescent="0.2">
      <c r="A6" s="366"/>
      <c r="B6" s="371" t="s">
        <v>108</v>
      </c>
      <c r="C6" s="372"/>
      <c r="D6" s="372"/>
      <c r="E6" s="373"/>
    </row>
    <row r="7" spans="1:5" ht="19.899999999999999" customHeight="1" x14ac:dyDescent="0.2">
      <c r="A7" s="367"/>
      <c r="B7" s="362" t="s">
        <v>109</v>
      </c>
      <c r="C7" s="363"/>
      <c r="D7" s="363"/>
      <c r="E7" s="364"/>
    </row>
    <row r="8" spans="1:5" ht="19.899999999999999" customHeight="1" x14ac:dyDescent="0.2">
      <c r="A8" s="365" t="s">
        <v>121</v>
      </c>
      <c r="B8" s="359" t="s">
        <v>110</v>
      </c>
      <c r="C8" s="360"/>
      <c r="D8" s="360"/>
      <c r="E8" s="361"/>
    </row>
    <row r="9" spans="1:5" ht="19.899999999999999" customHeight="1" x14ac:dyDescent="0.2">
      <c r="A9" s="367"/>
      <c r="B9" s="362" t="s">
        <v>111</v>
      </c>
      <c r="C9" s="363"/>
      <c r="D9" s="363"/>
      <c r="E9" s="364"/>
    </row>
    <row r="10" spans="1:5" ht="19.899999999999999" customHeight="1" x14ac:dyDescent="0.2">
      <c r="A10" s="23" t="s">
        <v>113</v>
      </c>
      <c r="B10" s="377" t="s">
        <v>112</v>
      </c>
      <c r="C10" s="378"/>
      <c r="D10" s="378"/>
      <c r="E10" s="379"/>
    </row>
    <row r="11" spans="1:5" ht="19.899999999999999" customHeight="1" x14ac:dyDescent="0.2">
      <c r="A11" s="368" t="s">
        <v>114</v>
      </c>
      <c r="B11" s="359" t="s">
        <v>139</v>
      </c>
      <c r="C11" s="360"/>
      <c r="D11" s="360"/>
      <c r="E11" s="361"/>
    </row>
    <row r="12" spans="1:5" ht="19.899999999999999" customHeight="1" x14ac:dyDescent="0.2">
      <c r="A12" s="369"/>
      <c r="B12" s="371" t="s">
        <v>140</v>
      </c>
      <c r="C12" s="372"/>
      <c r="D12" s="372"/>
      <c r="E12" s="373"/>
    </row>
    <row r="13" spans="1:5" ht="19.899999999999999" customHeight="1" x14ac:dyDescent="0.2">
      <c r="A13" s="370"/>
      <c r="B13" s="362" t="s">
        <v>141</v>
      </c>
      <c r="C13" s="363"/>
      <c r="D13" s="363"/>
      <c r="E13" s="364"/>
    </row>
    <row r="14" spans="1:5" ht="19.899999999999999" customHeight="1" x14ac:dyDescent="0.2">
      <c r="A14" s="368" t="s">
        <v>115</v>
      </c>
      <c r="B14" s="359" t="s">
        <v>142</v>
      </c>
      <c r="C14" s="360"/>
      <c r="D14" s="360"/>
      <c r="E14" s="361"/>
    </row>
    <row r="15" spans="1:5" ht="19.899999999999999" customHeight="1" x14ac:dyDescent="0.2">
      <c r="A15" s="370"/>
      <c r="B15" s="362" t="s">
        <v>143</v>
      </c>
      <c r="C15" s="363"/>
      <c r="D15" s="363"/>
      <c r="E15" s="364"/>
    </row>
    <row r="16" spans="1:5" ht="19.899999999999999" customHeight="1" x14ac:dyDescent="0.2">
      <c r="A16" s="368" t="s">
        <v>116</v>
      </c>
      <c r="B16" s="359" t="s">
        <v>144</v>
      </c>
      <c r="C16" s="360"/>
      <c r="D16" s="360"/>
      <c r="E16" s="361"/>
    </row>
    <row r="17" spans="1:5" ht="19.899999999999999" customHeight="1" x14ac:dyDescent="0.2">
      <c r="A17" s="370"/>
      <c r="B17" s="362" t="s">
        <v>145</v>
      </c>
      <c r="C17" s="363"/>
      <c r="D17" s="363"/>
      <c r="E17" s="364"/>
    </row>
    <row r="18" spans="1:5" ht="19.899999999999999" customHeight="1" x14ac:dyDescent="0.2">
      <c r="A18" s="368" t="s">
        <v>117</v>
      </c>
      <c r="B18" s="359" t="s">
        <v>146</v>
      </c>
      <c r="C18" s="360"/>
      <c r="D18" s="360"/>
      <c r="E18" s="361"/>
    </row>
    <row r="19" spans="1:5" ht="19.899999999999999" customHeight="1" x14ac:dyDescent="0.2">
      <c r="A19" s="369"/>
      <c r="B19" s="371" t="s">
        <v>147</v>
      </c>
      <c r="C19" s="372"/>
      <c r="D19" s="372"/>
      <c r="E19" s="373"/>
    </row>
    <row r="20" spans="1:5" ht="19.899999999999999" customHeight="1" x14ac:dyDescent="0.2">
      <c r="A20" s="370"/>
      <c r="B20" s="362" t="s">
        <v>148</v>
      </c>
      <c r="C20" s="363"/>
      <c r="D20" s="363"/>
      <c r="E20" s="364"/>
    </row>
    <row r="21" spans="1:5" ht="19.899999999999999" customHeight="1" x14ac:dyDescent="0.2">
      <c r="A21" s="368" t="s">
        <v>118</v>
      </c>
      <c r="B21" s="359" t="s">
        <v>149</v>
      </c>
      <c r="C21" s="360"/>
      <c r="D21" s="360"/>
      <c r="E21" s="361"/>
    </row>
    <row r="22" spans="1:5" ht="19.899999999999999" customHeight="1" x14ac:dyDescent="0.2">
      <c r="A22" s="370"/>
      <c r="B22" s="362" t="s">
        <v>150</v>
      </c>
      <c r="C22" s="363"/>
      <c r="D22" s="363"/>
      <c r="E22" s="364"/>
    </row>
    <row r="23" spans="1:5" ht="19.899999999999999" customHeight="1" x14ac:dyDescent="0.2">
      <c r="A23" s="378" t="s">
        <v>119</v>
      </c>
      <c r="B23" s="378"/>
      <c r="C23" s="378"/>
      <c r="D23" s="378"/>
      <c r="E23" s="378"/>
    </row>
    <row r="24" spans="1:5" ht="19.899999999999999" customHeight="1" x14ac:dyDescent="0.2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 x14ac:dyDescent="0.2">
      <c r="A25" s="380">
        <v>3</v>
      </c>
      <c r="B25" s="380" t="s">
        <v>123</v>
      </c>
      <c r="C25" s="377" t="s">
        <v>125</v>
      </c>
      <c r="D25" s="378"/>
      <c r="E25" s="379"/>
    </row>
    <row r="26" spans="1:5" ht="19.899999999999999" customHeight="1" x14ac:dyDescent="0.2">
      <c r="A26" s="381"/>
      <c r="B26" s="381"/>
      <c r="C26" s="377" t="s">
        <v>126</v>
      </c>
      <c r="D26" s="378"/>
      <c r="E26" s="379"/>
    </row>
    <row r="27" spans="1:5" ht="19.899999999999999" customHeight="1" x14ac:dyDescent="0.2">
      <c r="A27" s="17">
        <v>2</v>
      </c>
      <c r="B27" s="20" t="s">
        <v>130</v>
      </c>
      <c r="C27" s="377" t="s">
        <v>127</v>
      </c>
      <c r="D27" s="378"/>
      <c r="E27" s="379"/>
    </row>
    <row r="28" spans="1:5" ht="19.899999999999999" customHeight="1" x14ac:dyDescent="0.2">
      <c r="A28" s="17">
        <v>1</v>
      </c>
      <c r="B28" s="20" t="s">
        <v>131</v>
      </c>
      <c r="C28" s="377" t="s">
        <v>128</v>
      </c>
      <c r="D28" s="378"/>
      <c r="E28" s="379"/>
    </row>
    <row r="29" spans="1:5" ht="19.899999999999999" customHeight="1" x14ac:dyDescent="0.2">
      <c r="A29" s="17">
        <v>0</v>
      </c>
      <c r="B29" s="20" t="s">
        <v>132</v>
      </c>
      <c r="C29" s="377" t="s">
        <v>129</v>
      </c>
      <c r="D29" s="378"/>
      <c r="E29" s="379"/>
    </row>
    <row r="30" spans="1:5" ht="19.899999999999999" customHeight="1" x14ac:dyDescent="0.2">
      <c r="A30" s="378" t="s">
        <v>133</v>
      </c>
      <c r="B30" s="378"/>
      <c r="C30" s="378"/>
      <c r="D30" s="378"/>
      <c r="E30" s="378"/>
    </row>
    <row r="31" spans="1:5" ht="19.899999999999999" customHeight="1" x14ac:dyDescent="0.2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 x14ac:dyDescent="0.2">
      <c r="A32" s="380">
        <v>3</v>
      </c>
      <c r="B32" s="380" t="s">
        <v>123</v>
      </c>
      <c r="C32" s="377" t="s">
        <v>134</v>
      </c>
      <c r="D32" s="378"/>
      <c r="E32" s="379"/>
    </row>
    <row r="33" spans="1:5" ht="19.899999999999999" customHeight="1" x14ac:dyDescent="0.2">
      <c r="A33" s="381"/>
      <c r="B33" s="381"/>
      <c r="C33" s="377" t="s">
        <v>135</v>
      </c>
      <c r="D33" s="378"/>
      <c r="E33" s="379"/>
    </row>
    <row r="34" spans="1:5" ht="19.899999999999999" customHeight="1" x14ac:dyDescent="0.2">
      <c r="A34" s="17">
        <v>2</v>
      </c>
      <c r="B34" s="20" t="s">
        <v>130</v>
      </c>
      <c r="C34" s="382" t="s">
        <v>136</v>
      </c>
      <c r="D34" s="383"/>
      <c r="E34" s="384"/>
    </row>
    <row r="35" spans="1:5" ht="19.899999999999999" customHeight="1" x14ac:dyDescent="0.2">
      <c r="A35" s="17">
        <v>1</v>
      </c>
      <c r="B35" s="20" t="s">
        <v>131</v>
      </c>
      <c r="C35" s="377" t="s">
        <v>137</v>
      </c>
      <c r="D35" s="378"/>
      <c r="E35" s="379"/>
    </row>
    <row r="36" spans="1:5" ht="19.899999999999999" customHeight="1" x14ac:dyDescent="0.2">
      <c r="A36" s="17">
        <v>0</v>
      </c>
      <c r="B36" s="20" t="s">
        <v>132</v>
      </c>
      <c r="C36" s="377" t="s">
        <v>138</v>
      </c>
      <c r="D36" s="378"/>
      <c r="E36" s="37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2023-09-03T13:27:06Z</dcterms:modified>
</cp:coreProperties>
</file>